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19\"/>
    </mc:Choice>
  </mc:AlternateContent>
  <bookViews>
    <workbookView xWindow="0" yWindow="0" windowWidth="28800" windowHeight="1254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8" i="1" l="1"/>
  <c r="AB75" i="1"/>
</calcChain>
</file>

<file path=xl/sharedStrings.xml><?xml version="1.0" encoding="utf-8"?>
<sst xmlns="http://schemas.openxmlformats.org/spreadsheetml/2006/main" count="1362" uniqueCount="281">
  <si>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</si>
  <si>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</si>
  <si>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</si>
  <si>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</si>
  <si>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</si>
  <si>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</si>
  <si>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</si>
  <si>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</si>
  <si>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</si>
  <si>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</si>
  <si>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</si>
  <si>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</si>
  <si>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</si>
  <si>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</si>
  <si>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</si>
  <si>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</si>
  <si>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</si>
  <si>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</si>
  <si>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</si>
  <si>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</si>
  <si>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</si>
  <si>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</si>
  <si>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</si>
  <si>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</si>
  <si>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</si>
  <si>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</si>
  <si>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</si>
  <si>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</si>
  <si>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</si>
  <si>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</si>
  <si>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</si>
  <si>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</si>
  <si>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</si>
  <si>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</si>
  <si>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</si>
  <si>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</si>
  <si>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</si>
  <si>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</si>
  <si>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</si>
  <si>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</si>
  <si>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</si>
  <si>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</si>
  <si>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</si>
  <si>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</si>
  <si>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</si>
  <si>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</si>
  <si>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</si>
  <si>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</si>
  <si>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</si>
  <si>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</si>
  <si>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</si>
  <si>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</si>
  <si>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</si>
  <si>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</si>
  <si>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</si>
  <si>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</si>
  <si>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</si>
  <si>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</si>
  <si>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</si>
  <si>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</si>
  <si>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</si>
  <si>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</si>
  <si>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</si>
  <si>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</si>
  <si>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</si>
  <si>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</si>
  <si>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</si>
  <si>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</si>
  <si>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</si>
  <si>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</si>
  <si>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</si>
  <si>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</si>
  <si>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</si>
  <si>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</si>
  <si>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</si>
  <si>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</si>
  <si>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</si>
  <si>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</si>
  <si>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</si>
  <si>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</si>
  <si>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</si>
  <si>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</si>
  <si>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</si>
  <si>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</si>
  <si>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</si>
  <si>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</si>
  <si>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</si>
  <si>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</si>
  <si>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</si>
  <si>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</si>
  <si>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</si>
  <si>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</si>
  <si>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</si>
  <si>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</si>
  <si>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</si>
  <si>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</si>
  <si>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</si>
  <si>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</si>
  <si>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</si>
  <si>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</si>
  <si>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</si>
  <si>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</si>
  <si>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</si>
  <si>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</si>
  <si>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</si>
  <si>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</si>
  <si>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</si>
  <si>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</si>
  <si>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</si>
  <si>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</si>
  <si>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</si>
  <si>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</si>
  <si>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</si>
  <si>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</si>
  <si>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</si>
  <si>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</si>
  <si>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</si>
  <si>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</si>
  <si>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</si>
  <si>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</si>
  <si>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</si>
  <si>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</si>
  <si>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</si>
  <si>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</si>
  <si>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</si>
  <si>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</si>
  <si>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</si>
  <si>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</si>
  <si>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</si>
  <si>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</si>
  <si>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</si>
  <si>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</si>
  <si>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</si>
  <si>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</si>
  <si>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</si>
  <si>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</si>
  <si>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</si>
  <si>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</si>
  <si>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</si>
  <si>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</si>
  <si>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</si>
  <si>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</si>
  <si>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</si>
  <si>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</si>
  <si>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</si>
  <si>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</si>
  <si>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</si>
  <si>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</si>
  <si>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</si>
  <si>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</si>
  <si>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</si>
  <si>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</si>
  <si>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</si>
  <si>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</si>
  <si>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</si>
  <si>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</si>
  <si>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</si>
  <si>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</si>
  <si>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</si>
  <si>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</si>
  <si>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</si>
  <si>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</si>
  <si>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</si>
  <si>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</si>
  <si>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</si>
  <si>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</si>
  <si>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</si>
  <si>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</si>
  <si>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</si>
  <si>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</si>
  <si>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</si>
  <si>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</si>
  <si>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</si>
  <si>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</si>
  <si>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</si>
  <si>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</si>
  <si>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</si>
  <si>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</si>
  <si>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</si>
  <si>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</si>
  <si>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</si>
  <si>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</si>
  <si>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</si>
  <si>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</si>
  <si>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</si>
  <si>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</si>
  <si>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</si>
  <si>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</si>
  <si>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</si>
  <si>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</si>
  <si>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</si>
  <si>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</si>
  <si>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</si>
  <si>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</si>
  <si>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</si>
  <si>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</si>
  <si>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</si>
  <si>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</si>
  <si>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</si>
  <si>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</si>
  <si>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</si>
  <si>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</si>
  <si>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</si>
  <si>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</si>
  <si>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</si>
  <si>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</si>
  <si>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</si>
  <si>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</si>
  <si>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</si>
  <si>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</si>
  <si>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</si>
  <si>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</si>
  <si>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</si>
  <si>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</si>
  <si>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</si>
  <si>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</si>
  <si>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</si>
  <si>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</si>
  <si>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</si>
  <si>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</si>
  <si>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</si>
  <si>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</si>
  <si>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</si>
  <si>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</si>
  <si>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</si>
  <si>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</si>
  <si>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</si>
  <si>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</si>
  <si>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</si>
  <si>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</si>
  <si>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</si>
  <si>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</si>
  <si>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</si>
  <si>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</si>
  <si>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</si>
  <si>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</si>
  <si>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</si>
  <si>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</si>
  <si>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</si>
  <si>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</si>
  <si>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</si>
  <si>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</si>
  <si>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</si>
  <si>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</si>
  <si>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</si>
  <si>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</si>
  <si>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</si>
  <si>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</si>
  <si>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</si>
  <si>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</si>
  <si>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</si>
  <si>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</si>
  <si>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</si>
  <si>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</si>
  <si>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</si>
  <si>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</si>
  <si>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</si>
  <si>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</si>
  <si>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</si>
  <si>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</si>
  <si>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</si>
  <si>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</si>
  <si>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</si>
  <si>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</si>
  <si>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</si>
  <si>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</si>
  <si>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</si>
  <si>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CAO</t>
  </si>
  <si>
    <t>Tonny</t>
  </si>
  <si>
    <t>YALU</t>
  </si>
  <si>
    <t>Magret</t>
  </si>
  <si>
    <t>708172</t>
  </si>
  <si>
    <t>Antony</t>
  </si>
  <si>
    <t>1095219</t>
  </si>
  <si>
    <t>Pollyne</t>
  </si>
  <si>
    <t>108641</t>
  </si>
  <si>
    <t>Tonny Cao</t>
  </si>
  <si>
    <t>No bank Acc</t>
  </si>
  <si>
    <t>Simeon Willie</t>
  </si>
  <si>
    <t xml:space="preserve">Has been Paid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</si>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</sst>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9"/>
  <sheetViews>
    <sheetView tabSelected="1" topLeftCell="A61" workbookViewId="0">
      <selection activeCell="U79" sqref="U79"/>
    </sheetView>
  </sheetViews>
  <sheetFormatPr defaultColWidth="11.42578125" defaultRowHeight="15" customHeight="1" x14ac:dyDescent="0.2"/>
  <cols>
    <col min="1" max="2" width="14.14062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43815</v>
      </c>
      <c r="B2" s="3">
        <v>43830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7680</v>
      </c>
      <c r="L2" s="4">
        <v>20</v>
      </c>
      <c r="M2" s="4" t="s">
        <v>61</v>
      </c>
      <c r="N2" s="4" t="s">
        <v>61</v>
      </c>
      <c r="O2" s="4">
        <v>11405</v>
      </c>
      <c r="P2" s="4" t="s">
        <v>61</v>
      </c>
      <c r="Q2" s="4" t="s">
        <v>61</v>
      </c>
      <c r="R2" s="4" t="s">
        <v>61</v>
      </c>
      <c r="S2" s="4">
        <v>19105</v>
      </c>
      <c r="T2" s="4">
        <v>764.2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18341</v>
      </c>
      <c r="AC2" s="4">
        <v>18341</v>
      </c>
      <c r="AD2" s="7">
        <v>0</v>
      </c>
      <c r="AE2" s="8">
        <v>0</v>
      </c>
      <c r="AF2" s="8">
        <v>0</v>
      </c>
      <c r="AG2" s="8">
        <v>0</v>
      </c>
      <c r="AH2" s="8">
        <v>32</v>
      </c>
      <c r="AI2" s="8">
        <v>0</v>
      </c>
      <c r="AJ2" s="8">
        <v>6.7000001668929998E-2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32.067</v>
      </c>
      <c r="AW2" s="8">
        <v>32.067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12</v>
      </c>
      <c r="BI2" s="5" t="s">
        <v>62</v>
      </c>
      <c r="BJ2" s="11">
        <v>0</v>
      </c>
      <c r="BK2" s="11">
        <v>72</v>
      </c>
      <c r="BL2" s="11">
        <v>0</v>
      </c>
      <c r="BM2" s="4">
        <v>3</v>
      </c>
    </row>
    <row r="3" spans="1:65" ht="14.25" customHeight="1" x14ac:dyDescent="0.2">
      <c r="A3" s="12">
        <v>43815</v>
      </c>
      <c r="B3" s="12">
        <v>43830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19404</v>
      </c>
      <c r="L3" s="13">
        <v>1200</v>
      </c>
      <c r="M3" s="13">
        <v>653</v>
      </c>
      <c r="N3" s="13">
        <v>7743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29000</v>
      </c>
      <c r="T3" s="13">
        <v>1160</v>
      </c>
      <c r="U3" s="13">
        <v>2257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25583</v>
      </c>
      <c r="AC3" s="13">
        <v>25583</v>
      </c>
      <c r="AD3" s="16">
        <v>0</v>
      </c>
      <c r="AE3" s="17">
        <v>0</v>
      </c>
      <c r="AF3" s="17">
        <v>17.340000152590001</v>
      </c>
      <c r="AG3" s="17">
        <v>0</v>
      </c>
      <c r="AH3" s="17">
        <v>80.847999572749998</v>
      </c>
      <c r="AI3" s="17">
        <v>0</v>
      </c>
      <c r="AJ3" s="17">
        <v>4</v>
      </c>
      <c r="AK3" s="17">
        <v>0</v>
      </c>
      <c r="AL3" s="17">
        <v>1.8150000572210001</v>
      </c>
      <c r="AM3" s="17">
        <v>0</v>
      </c>
      <c r="AN3" s="17">
        <v>18.434999465939999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105.098</v>
      </c>
      <c r="AW3" s="17">
        <v>86.662999999999997</v>
      </c>
      <c r="AX3" s="19">
        <v>0</v>
      </c>
      <c r="AY3" s="17">
        <v>12.535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5.9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43815</v>
      </c>
      <c r="B4" s="3">
        <v>43830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0</v>
      </c>
      <c r="L4" s="4">
        <v>1100</v>
      </c>
      <c r="M4" s="4">
        <v>3729</v>
      </c>
      <c r="N4" s="4" t="s">
        <v>61</v>
      </c>
      <c r="O4" s="4" t="s">
        <v>61</v>
      </c>
      <c r="P4" s="4" t="s">
        <v>61</v>
      </c>
      <c r="Q4" s="4" t="s">
        <v>61</v>
      </c>
      <c r="R4" s="4">
        <v>24654</v>
      </c>
      <c r="S4" s="4">
        <v>29483</v>
      </c>
      <c r="T4" s="4">
        <v>1179.32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28304</v>
      </c>
      <c r="AC4" s="4">
        <v>28304</v>
      </c>
      <c r="AD4" s="7">
        <v>14</v>
      </c>
      <c r="AE4" s="8">
        <v>0</v>
      </c>
      <c r="AF4" s="8">
        <v>0</v>
      </c>
      <c r="AG4" s="8">
        <v>0</v>
      </c>
      <c r="AH4" s="8">
        <v>0</v>
      </c>
      <c r="AI4" s="8">
        <v>0</v>
      </c>
      <c r="AJ4" s="8">
        <v>4</v>
      </c>
      <c r="AK4" s="8">
        <v>0</v>
      </c>
      <c r="AL4" s="8">
        <v>11.300000190740001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15.300000190740001</v>
      </c>
      <c r="AW4" s="8">
        <v>15.300000190740001</v>
      </c>
      <c r="AX4" s="10">
        <v>0</v>
      </c>
      <c r="AY4" s="8">
        <v>0</v>
      </c>
      <c r="AZ4" s="8">
        <v>0</v>
      </c>
      <c r="BA4" s="8">
        <v>104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43815</v>
      </c>
      <c r="B5" s="12">
        <v>43830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>
        <v>3147</v>
      </c>
      <c r="M5" s="13">
        <v>189</v>
      </c>
      <c r="N5" s="13" t="s">
        <v>61</v>
      </c>
      <c r="O5" s="13" t="s">
        <v>61</v>
      </c>
      <c r="P5" s="13">
        <v>3346</v>
      </c>
      <c r="Q5" s="13" t="s">
        <v>61</v>
      </c>
      <c r="R5" s="13" t="s">
        <v>61</v>
      </c>
      <c r="S5" s="13">
        <v>29990</v>
      </c>
      <c r="T5" s="13">
        <v>1199.5999999999999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28790</v>
      </c>
      <c r="AC5" s="13">
        <v>28790</v>
      </c>
      <c r="AD5" s="16">
        <v>0</v>
      </c>
      <c r="AE5" s="17">
        <v>0</v>
      </c>
      <c r="AF5" s="17">
        <v>11.60000038147</v>
      </c>
      <c r="AG5" s="17">
        <v>0</v>
      </c>
      <c r="AH5" s="17">
        <v>104</v>
      </c>
      <c r="AI5" s="17">
        <v>0</v>
      </c>
      <c r="AJ5" s="17">
        <v>8</v>
      </c>
      <c r="AK5" s="17">
        <v>0</v>
      </c>
      <c r="AL5" s="17">
        <v>0.4000000059605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96.4</v>
      </c>
      <c r="AW5" s="17">
        <v>96.4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3</v>
      </c>
    </row>
    <row r="6" spans="1:65" ht="14.25" customHeight="1" x14ac:dyDescent="0.2">
      <c r="A6" s="3">
        <v>43815</v>
      </c>
      <c r="B6" s="3">
        <v>43830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18528</v>
      </c>
      <c r="L6" s="4">
        <v>1200</v>
      </c>
      <c r="M6" s="4">
        <v>1740</v>
      </c>
      <c r="N6" s="4">
        <v>2492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23960</v>
      </c>
      <c r="T6" s="4">
        <v>958.4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23002</v>
      </c>
      <c r="AC6" s="4">
        <v>23002</v>
      </c>
      <c r="AD6" s="7">
        <v>0</v>
      </c>
      <c r="AE6" s="8">
        <v>0</v>
      </c>
      <c r="AF6" s="8">
        <v>17.969999313350002</v>
      </c>
      <c r="AG6" s="8">
        <v>0</v>
      </c>
      <c r="AH6" s="8">
        <v>77.200996398930002</v>
      </c>
      <c r="AI6" s="8">
        <v>0</v>
      </c>
      <c r="AJ6" s="8">
        <v>4</v>
      </c>
      <c r="AK6" s="8">
        <v>0</v>
      </c>
      <c r="AL6" s="8">
        <v>4.8340001106260004</v>
      </c>
      <c r="AM6" s="8">
        <v>0</v>
      </c>
      <c r="AN6" s="8">
        <v>5.9333333969120003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91.968333333329994</v>
      </c>
      <c r="AW6" s="8">
        <v>86.034999999999997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5.9333333333329996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43815</v>
      </c>
      <c r="B7" s="12">
        <v>43830</v>
      </c>
      <c r="C7" s="13">
        <v>20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25080</v>
      </c>
      <c r="L7" s="13">
        <v>713</v>
      </c>
      <c r="M7" s="13" t="s">
        <v>61</v>
      </c>
      <c r="N7" s="13">
        <v>6983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32776</v>
      </c>
      <c r="T7" s="13">
        <v>1311.04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31465</v>
      </c>
      <c r="AC7" s="13">
        <v>31465</v>
      </c>
      <c r="AD7" s="16">
        <v>0</v>
      </c>
      <c r="AE7" s="17">
        <v>0</v>
      </c>
      <c r="AF7" s="17">
        <v>14</v>
      </c>
      <c r="AG7" s="17">
        <v>0</v>
      </c>
      <c r="AH7" s="17">
        <v>88</v>
      </c>
      <c r="AI7" s="17">
        <v>0</v>
      </c>
      <c r="AJ7" s="17">
        <v>2</v>
      </c>
      <c r="AK7" s="17">
        <v>0</v>
      </c>
      <c r="AL7" s="17">
        <v>0</v>
      </c>
      <c r="AM7" s="17">
        <v>0</v>
      </c>
      <c r="AN7" s="17">
        <v>14</v>
      </c>
      <c r="AO7" s="17">
        <v>0</v>
      </c>
      <c r="AP7" s="17">
        <v>0</v>
      </c>
      <c r="AQ7" s="17">
        <v>0</v>
      </c>
      <c r="AR7" s="17">
        <v>285</v>
      </c>
      <c r="AS7" s="18">
        <v>1</v>
      </c>
      <c r="AT7" s="17">
        <v>44</v>
      </c>
      <c r="AU7" s="13">
        <v>54340</v>
      </c>
      <c r="AV7" s="17">
        <v>104</v>
      </c>
      <c r="AW7" s="17">
        <v>90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14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43815</v>
      </c>
      <c r="B8" s="3">
        <v>43830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24495</v>
      </c>
      <c r="L8" s="4" t="s">
        <v>61</v>
      </c>
      <c r="M8" s="4" t="s">
        <v>61</v>
      </c>
      <c r="N8" s="4">
        <v>11038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35533</v>
      </c>
      <c r="T8" s="4">
        <v>1421.32</v>
      </c>
      <c r="U8" s="4">
        <v>1842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32270</v>
      </c>
      <c r="AC8" s="4">
        <v>32270</v>
      </c>
      <c r="AD8" s="7">
        <v>0</v>
      </c>
      <c r="AE8" s="8">
        <v>0</v>
      </c>
      <c r="AF8" s="8">
        <v>19.540000915530001</v>
      </c>
      <c r="AG8" s="8">
        <v>0</v>
      </c>
      <c r="AH8" s="8">
        <v>84.463996887210001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21.75033378601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106.2143333333</v>
      </c>
      <c r="AW8" s="8">
        <v>84.463999999999999</v>
      </c>
      <c r="AX8" s="10">
        <v>0</v>
      </c>
      <c r="AY8" s="8">
        <v>8.4670000000000005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13.283333333330001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43815</v>
      </c>
      <c r="B9" s="12">
        <v>43830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18469</v>
      </c>
      <c r="L9" s="13">
        <v>761</v>
      </c>
      <c r="M9" s="13" t="s">
        <v>61</v>
      </c>
      <c r="N9" s="13">
        <v>5525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24755</v>
      </c>
      <c r="T9" s="13">
        <v>990.2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23765</v>
      </c>
      <c r="AC9" s="13">
        <v>23765</v>
      </c>
      <c r="AD9" s="16">
        <v>0</v>
      </c>
      <c r="AE9" s="17">
        <v>0</v>
      </c>
      <c r="AF9" s="17">
        <v>18.39999961853</v>
      </c>
      <c r="AG9" s="17">
        <v>0</v>
      </c>
      <c r="AH9" s="17">
        <v>83.949996948239999</v>
      </c>
      <c r="AI9" s="17">
        <v>0</v>
      </c>
      <c r="AJ9" s="17">
        <v>2.7669999599459998</v>
      </c>
      <c r="AK9" s="17">
        <v>0</v>
      </c>
      <c r="AL9" s="17">
        <v>0</v>
      </c>
      <c r="AM9" s="17">
        <v>0</v>
      </c>
      <c r="AN9" s="17">
        <v>14.35000038147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101.06699999999999</v>
      </c>
      <c r="AW9" s="17">
        <v>86.716999999999999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14.35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43815</v>
      </c>
      <c r="B10" s="3">
        <v>43830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17384</v>
      </c>
      <c r="L10" s="4" t="s">
        <v>61</v>
      </c>
      <c r="M10" s="4" t="s">
        <v>61</v>
      </c>
      <c r="N10" s="4">
        <v>2798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20182</v>
      </c>
      <c r="T10" s="4">
        <v>807.28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19375</v>
      </c>
      <c r="AC10" s="4">
        <v>19375</v>
      </c>
      <c r="AD10" s="7">
        <v>0</v>
      </c>
      <c r="AE10" s="8">
        <v>0</v>
      </c>
      <c r="AF10" s="8">
        <v>24.979999542240002</v>
      </c>
      <c r="AG10" s="8">
        <v>0</v>
      </c>
      <c r="AH10" s="8">
        <v>79.016998291020002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7.2666668891909998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86.283666610720005</v>
      </c>
      <c r="AW10" s="8">
        <v>79.016999721529999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7.2666668891909998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43815</v>
      </c>
      <c r="B11" s="12">
        <v>43830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17671</v>
      </c>
      <c r="L11" s="13" t="s">
        <v>61</v>
      </c>
      <c r="M11" s="13" t="s">
        <v>61</v>
      </c>
      <c r="N11" s="13">
        <v>11330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29001</v>
      </c>
      <c r="T11" s="13">
        <v>1160.04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27841</v>
      </c>
      <c r="AC11" s="13">
        <v>27841</v>
      </c>
      <c r="AD11" s="16">
        <v>0</v>
      </c>
      <c r="AE11" s="17">
        <v>0</v>
      </c>
      <c r="AF11" s="17">
        <v>36.029998779300001</v>
      </c>
      <c r="AG11" s="17">
        <v>0</v>
      </c>
      <c r="AH11" s="17">
        <v>67.96499633789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24.89999961853</v>
      </c>
      <c r="AO11" s="17">
        <v>0</v>
      </c>
      <c r="AP11" s="17">
        <v>0</v>
      </c>
      <c r="AQ11" s="17">
        <v>0</v>
      </c>
      <c r="AR11" s="17">
        <v>260</v>
      </c>
      <c r="AS11" s="18">
        <v>1</v>
      </c>
      <c r="AT11" s="17">
        <v>44</v>
      </c>
      <c r="AU11" s="13">
        <v>49573</v>
      </c>
      <c r="AV11" s="17">
        <v>92.864999999999995</v>
      </c>
      <c r="AW11" s="17">
        <v>67.965000000000003</v>
      </c>
      <c r="AX11" s="19">
        <v>0</v>
      </c>
      <c r="AY11" s="17">
        <v>11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13.9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43815</v>
      </c>
      <c r="B12" s="3">
        <v>43830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22624</v>
      </c>
      <c r="L12" s="4">
        <v>1540</v>
      </c>
      <c r="M12" s="4">
        <v>402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24566</v>
      </c>
      <c r="T12" s="4">
        <v>982.64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23583</v>
      </c>
      <c r="AC12" s="4">
        <v>23583</v>
      </c>
      <c r="AD12" s="7">
        <v>0</v>
      </c>
      <c r="AE12" s="8">
        <v>0</v>
      </c>
      <c r="AF12" s="8">
        <v>14.86999988556</v>
      </c>
      <c r="AG12" s="8">
        <v>0</v>
      </c>
      <c r="AH12" s="8">
        <v>94.266998291020002</v>
      </c>
      <c r="AI12" s="8">
        <v>0</v>
      </c>
      <c r="AJ12" s="8">
        <v>5.1339998245240004</v>
      </c>
      <c r="AK12" s="8">
        <v>0</v>
      </c>
      <c r="AL12" s="8">
        <v>1.116999983788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100.518</v>
      </c>
      <c r="AW12" s="8">
        <v>100.518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43815</v>
      </c>
      <c r="B13" s="12">
        <v>43830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20440</v>
      </c>
      <c r="L13" s="13">
        <v>1200</v>
      </c>
      <c r="M13" s="13">
        <v>960</v>
      </c>
      <c r="N13" s="13">
        <v>5761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28361</v>
      </c>
      <c r="T13" s="13">
        <v>1134.44</v>
      </c>
      <c r="U13" s="13">
        <v>360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26867</v>
      </c>
      <c r="AC13" s="13">
        <v>26867</v>
      </c>
      <c r="AD13" s="16">
        <v>0</v>
      </c>
      <c r="AE13" s="17">
        <v>0</v>
      </c>
      <c r="AF13" s="17">
        <v>14.550000190740001</v>
      </c>
      <c r="AG13" s="17">
        <v>0</v>
      </c>
      <c r="AH13" s="17">
        <v>85.16600036621</v>
      </c>
      <c r="AI13" s="17">
        <v>0</v>
      </c>
      <c r="AJ13" s="17">
        <v>4</v>
      </c>
      <c r="AK13" s="17">
        <v>0</v>
      </c>
      <c r="AL13" s="17">
        <v>2.6670000553130002</v>
      </c>
      <c r="AM13" s="17">
        <v>0</v>
      </c>
      <c r="AN13" s="17">
        <v>13.716666221620001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44</v>
      </c>
      <c r="AU13" s="13">
        <v>45760</v>
      </c>
      <c r="AV13" s="17">
        <v>105.54966666670001</v>
      </c>
      <c r="AW13" s="17">
        <v>91.832999999999998</v>
      </c>
      <c r="AX13" s="19">
        <v>0</v>
      </c>
      <c r="AY13" s="17">
        <v>2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11.716666666669999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43815</v>
      </c>
      <c r="B14" s="3">
        <v>43830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16881</v>
      </c>
      <c r="L14" s="4" t="s">
        <v>61</v>
      </c>
      <c r="M14" s="4" t="s">
        <v>61</v>
      </c>
      <c r="N14" s="4">
        <v>8027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24908</v>
      </c>
      <c r="T14" s="4">
        <v>996.32</v>
      </c>
      <c r="U14" s="4" t="s">
        <v>61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23912</v>
      </c>
      <c r="AC14" s="4">
        <v>23912</v>
      </c>
      <c r="AD14" s="7">
        <v>0</v>
      </c>
      <c r="AE14" s="8">
        <v>0</v>
      </c>
      <c r="AF14" s="8">
        <v>27.270000457759998</v>
      </c>
      <c r="AG14" s="8">
        <v>0</v>
      </c>
      <c r="AH14" s="8">
        <v>76.731002807620001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20.85000038147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97.581000000000003</v>
      </c>
      <c r="AW14" s="8">
        <v>76.730999999999995</v>
      </c>
      <c r="AX14" s="10">
        <v>0</v>
      </c>
      <c r="AY14" s="8">
        <v>8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12.85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43815</v>
      </c>
      <c r="B15" s="12">
        <v>43830</v>
      </c>
      <c r="C15" s="13">
        <v>53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14698</v>
      </c>
      <c r="L15" s="13" t="s">
        <v>61</v>
      </c>
      <c r="M15" s="13" t="s">
        <v>61</v>
      </c>
      <c r="N15" s="13">
        <v>3177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17875</v>
      </c>
      <c r="T15" s="13">
        <v>715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17160</v>
      </c>
      <c r="AC15" s="13">
        <v>17160</v>
      </c>
      <c r="AD15" s="16">
        <v>0</v>
      </c>
      <c r="AE15" s="17">
        <v>0</v>
      </c>
      <c r="AF15" s="17">
        <v>47.470001220699999</v>
      </c>
      <c r="AG15" s="17">
        <v>0</v>
      </c>
      <c r="AH15" s="17">
        <v>56.532001495359999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6.9833331108090002</v>
      </c>
      <c r="AO15" s="17">
        <v>0</v>
      </c>
      <c r="AP15" s="17">
        <v>0</v>
      </c>
      <c r="AQ15" s="17">
        <v>0</v>
      </c>
      <c r="AR15" s="17">
        <v>260</v>
      </c>
      <c r="AS15" s="18">
        <v>1</v>
      </c>
      <c r="AT15" s="17">
        <v>44</v>
      </c>
      <c r="AU15" s="13">
        <v>49573</v>
      </c>
      <c r="AV15" s="17">
        <v>63.515333333329998</v>
      </c>
      <c r="AW15" s="17">
        <v>56.531999999999996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6.9833333333330003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43815</v>
      </c>
      <c r="B16" s="3">
        <v>43830</v>
      </c>
      <c r="C16" s="4">
        <v>64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8125</v>
      </c>
      <c r="L16" s="4" t="s">
        <v>61</v>
      </c>
      <c r="M16" s="4" t="s">
        <v>61</v>
      </c>
      <c r="N16" s="4" t="s">
        <v>61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8125</v>
      </c>
      <c r="T16" s="4">
        <v>325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7800</v>
      </c>
      <c r="AC16" s="4">
        <v>7800</v>
      </c>
      <c r="AD16" s="7">
        <v>0</v>
      </c>
      <c r="AE16" s="8">
        <v>0</v>
      </c>
      <c r="AF16" s="8">
        <v>67.069999694819998</v>
      </c>
      <c r="AG16" s="8">
        <v>0</v>
      </c>
      <c r="AH16" s="8">
        <v>36.931999206539999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36.932000000000002</v>
      </c>
      <c r="AW16" s="8">
        <v>36.932000000000002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43815</v>
      </c>
      <c r="B17" s="12">
        <v>43830</v>
      </c>
      <c r="C17" s="13">
        <v>66</v>
      </c>
      <c r="D17" s="14" t="s">
        <v>109</v>
      </c>
      <c r="E17" s="14" t="s">
        <v>110</v>
      </c>
      <c r="F17" s="15" t="s">
        <v>111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35000</v>
      </c>
      <c r="L17" s="13">
        <v>3671</v>
      </c>
      <c r="M17" s="13">
        <v>374</v>
      </c>
      <c r="N17" s="13" t="s">
        <v>61</v>
      </c>
      <c r="O17" s="13" t="s">
        <v>61</v>
      </c>
      <c r="P17" s="13">
        <v>4038</v>
      </c>
      <c r="Q17" s="13" t="s">
        <v>61</v>
      </c>
      <c r="R17" s="13" t="s">
        <v>61</v>
      </c>
      <c r="S17" s="13">
        <v>35007</v>
      </c>
      <c r="T17" s="13">
        <v>1400.28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33607</v>
      </c>
      <c r="AC17" s="13">
        <v>33607</v>
      </c>
      <c r="AD17" s="16">
        <v>0</v>
      </c>
      <c r="AE17" s="17">
        <v>0</v>
      </c>
      <c r="AF17" s="17">
        <v>12</v>
      </c>
      <c r="AG17" s="17">
        <v>0</v>
      </c>
      <c r="AH17" s="17">
        <v>104</v>
      </c>
      <c r="AI17" s="17">
        <v>0</v>
      </c>
      <c r="AJ17" s="17">
        <v>8</v>
      </c>
      <c r="AK17" s="17">
        <v>0</v>
      </c>
      <c r="AL17" s="17">
        <v>0.68000000715260001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367.13286699999998</v>
      </c>
      <c r="AS17" s="18">
        <v>2</v>
      </c>
      <c r="AT17" s="17">
        <v>44</v>
      </c>
      <c r="AU17" s="13">
        <v>70000</v>
      </c>
      <c r="AV17" s="17">
        <v>96.68</v>
      </c>
      <c r="AW17" s="17">
        <v>96.68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62</v>
      </c>
      <c r="BJ17" s="20">
        <v>0</v>
      </c>
      <c r="BK17" s="20">
        <v>0</v>
      </c>
      <c r="BL17" s="20">
        <v>0</v>
      </c>
      <c r="BM17" s="13">
        <v>4</v>
      </c>
    </row>
    <row r="18" spans="1:65" ht="14.25" customHeight="1" x14ac:dyDescent="0.2">
      <c r="A18" s="3">
        <v>43815</v>
      </c>
      <c r="B18" s="3">
        <v>43830</v>
      </c>
      <c r="C18" s="4">
        <v>67</v>
      </c>
      <c r="D18" s="5" t="s">
        <v>112</v>
      </c>
      <c r="E18" s="5" t="s">
        <v>113</v>
      </c>
      <c r="F18" s="6" t="s">
        <v>114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17040</v>
      </c>
      <c r="L18" s="4" t="s">
        <v>61</v>
      </c>
      <c r="M18" s="4" t="s">
        <v>61</v>
      </c>
      <c r="N18" s="4">
        <v>13698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30738</v>
      </c>
      <c r="T18" s="4">
        <v>1229.52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29508</v>
      </c>
      <c r="AC18" s="4">
        <v>29508</v>
      </c>
      <c r="AD18" s="7">
        <v>0</v>
      </c>
      <c r="AE18" s="8">
        <v>0</v>
      </c>
      <c r="AF18" s="8">
        <v>33</v>
      </c>
      <c r="AG18" s="8">
        <v>0</v>
      </c>
      <c r="AH18" s="8">
        <v>71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32.613666534419998</v>
      </c>
      <c r="AO18" s="8">
        <v>0</v>
      </c>
      <c r="AP18" s="8">
        <v>0</v>
      </c>
      <c r="AQ18" s="8">
        <v>0</v>
      </c>
      <c r="AR18" s="8">
        <v>240</v>
      </c>
      <c r="AS18" s="9">
        <v>1</v>
      </c>
      <c r="AT18" s="8">
        <v>44</v>
      </c>
      <c r="AU18" s="4">
        <v>45760</v>
      </c>
      <c r="AV18" s="8">
        <v>103.6136666667</v>
      </c>
      <c r="AW18" s="8">
        <v>71</v>
      </c>
      <c r="AX18" s="10">
        <v>0</v>
      </c>
      <c r="AY18" s="8">
        <v>20.613666666669999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12</v>
      </c>
      <c r="BF18" s="8">
        <v>15</v>
      </c>
      <c r="BG18" s="11">
        <v>0</v>
      </c>
      <c r="BH18" s="8">
        <v>0</v>
      </c>
      <c r="BI18" s="5" t="s">
        <v>115</v>
      </c>
      <c r="BJ18" s="11">
        <v>0</v>
      </c>
      <c r="BK18" s="11">
        <v>0</v>
      </c>
      <c r="BL18" s="11">
        <v>0</v>
      </c>
      <c r="BM18" s="4">
        <v>4</v>
      </c>
    </row>
    <row r="19" spans="1:65" ht="14.25" customHeight="1" x14ac:dyDescent="0.2">
      <c r="A19" s="12">
        <v>43815</v>
      </c>
      <c r="B19" s="12">
        <v>43830</v>
      </c>
      <c r="C19" s="13">
        <v>69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1980</v>
      </c>
      <c r="L19" s="13" t="s">
        <v>61</v>
      </c>
      <c r="M19" s="13" t="s">
        <v>61</v>
      </c>
      <c r="N19" s="13">
        <v>30133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32113</v>
      </c>
      <c r="T19" s="13">
        <v>1284.52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30828</v>
      </c>
      <c r="AC19" s="13">
        <v>30828</v>
      </c>
      <c r="AD19" s="16">
        <v>0</v>
      </c>
      <c r="AE19" s="17">
        <v>0</v>
      </c>
      <c r="AF19" s="17">
        <v>95</v>
      </c>
      <c r="AG19" s="17">
        <v>0</v>
      </c>
      <c r="AH19" s="17">
        <v>9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78.26667022705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44</v>
      </c>
      <c r="AU19" s="13">
        <v>41947</v>
      </c>
      <c r="AV19" s="17">
        <v>87.266666666670005</v>
      </c>
      <c r="AW19" s="17">
        <v>9</v>
      </c>
      <c r="AX19" s="19">
        <v>0</v>
      </c>
      <c r="AY19" s="17">
        <v>76.266666666670005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2</v>
      </c>
      <c r="BF19" s="17">
        <v>15</v>
      </c>
      <c r="BG19" s="20">
        <v>0</v>
      </c>
      <c r="BH19" s="17">
        <v>0</v>
      </c>
      <c r="BI19" s="14" t="s">
        <v>69</v>
      </c>
      <c r="BJ19" s="20">
        <v>0</v>
      </c>
      <c r="BK19" s="20">
        <v>0</v>
      </c>
      <c r="BL19" s="20">
        <v>0</v>
      </c>
      <c r="BM19" s="13">
        <v>3</v>
      </c>
    </row>
    <row r="20" spans="1:65" ht="14.25" customHeight="1" x14ac:dyDescent="0.2">
      <c r="A20" s="3">
        <v>43815</v>
      </c>
      <c r="B20" s="3">
        <v>43830</v>
      </c>
      <c r="C20" s="4">
        <v>72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>
        <v>2</v>
      </c>
      <c r="J20" s="4" t="s">
        <v>61</v>
      </c>
      <c r="K20" s="4">
        <v>30000</v>
      </c>
      <c r="L20" s="4">
        <v>3147</v>
      </c>
      <c r="M20" s="4">
        <v>194</v>
      </c>
      <c r="N20" s="4" t="s">
        <v>61</v>
      </c>
      <c r="O20" s="4" t="s">
        <v>61</v>
      </c>
      <c r="P20" s="4">
        <v>3343</v>
      </c>
      <c r="Q20" s="4" t="s">
        <v>61</v>
      </c>
      <c r="R20" s="4" t="s">
        <v>61</v>
      </c>
      <c r="S20" s="4">
        <v>30000</v>
      </c>
      <c r="T20" s="4">
        <v>1200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28800</v>
      </c>
      <c r="AC20" s="4">
        <v>28800</v>
      </c>
      <c r="AD20" s="7">
        <v>0</v>
      </c>
      <c r="AE20" s="8">
        <v>0</v>
      </c>
      <c r="AF20" s="8">
        <v>11.590000152589999</v>
      </c>
      <c r="AG20" s="8">
        <v>0</v>
      </c>
      <c r="AH20" s="8">
        <v>104</v>
      </c>
      <c r="AI20" s="8">
        <v>0</v>
      </c>
      <c r="AJ20" s="8">
        <v>8</v>
      </c>
      <c r="AK20" s="8">
        <v>0</v>
      </c>
      <c r="AL20" s="8">
        <v>0.4099999964237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314.685315</v>
      </c>
      <c r="AS20" s="9">
        <v>2</v>
      </c>
      <c r="AT20" s="8">
        <v>44</v>
      </c>
      <c r="AU20" s="4">
        <v>60000</v>
      </c>
      <c r="AV20" s="8">
        <v>96.409999996419998</v>
      </c>
      <c r="AW20" s="8">
        <v>96.409999996419998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69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43815</v>
      </c>
      <c r="B21" s="12">
        <v>43830</v>
      </c>
      <c r="C21" s="13">
        <v>88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60000</v>
      </c>
      <c r="L21" s="13">
        <v>6294</v>
      </c>
      <c r="M21" s="13">
        <v>633</v>
      </c>
      <c r="N21" s="13" t="s">
        <v>61</v>
      </c>
      <c r="O21" s="13" t="s">
        <v>61</v>
      </c>
      <c r="P21" s="13">
        <v>6923</v>
      </c>
      <c r="Q21" s="13" t="s">
        <v>61</v>
      </c>
      <c r="R21" s="13" t="s">
        <v>61</v>
      </c>
      <c r="S21" s="13">
        <v>60004</v>
      </c>
      <c r="T21" s="13">
        <v>2400.16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57604</v>
      </c>
      <c r="AC21" s="13">
        <v>57604</v>
      </c>
      <c r="AD21" s="16">
        <v>0</v>
      </c>
      <c r="AE21" s="17">
        <v>0</v>
      </c>
      <c r="AF21" s="17">
        <v>12</v>
      </c>
      <c r="AG21" s="17">
        <v>0</v>
      </c>
      <c r="AH21" s="17">
        <v>104</v>
      </c>
      <c r="AI21" s="17">
        <v>0</v>
      </c>
      <c r="AJ21" s="17">
        <v>8</v>
      </c>
      <c r="AK21" s="17">
        <v>0</v>
      </c>
      <c r="AL21" s="17">
        <v>0.67000001668929998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629.37062900000001</v>
      </c>
      <c r="AS21" s="18">
        <v>2</v>
      </c>
      <c r="AT21" s="17">
        <v>44</v>
      </c>
      <c r="AU21" s="13">
        <v>120000</v>
      </c>
      <c r="AV21" s="17">
        <v>96.67</v>
      </c>
      <c r="AW21" s="17">
        <v>96.67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96</v>
      </c>
      <c r="BJ21" s="20">
        <v>0</v>
      </c>
      <c r="BK21" s="20">
        <v>0</v>
      </c>
      <c r="BL21" s="20">
        <v>0</v>
      </c>
      <c r="BM21" s="13">
        <v>6</v>
      </c>
    </row>
    <row r="22" spans="1:65" ht="14.25" customHeight="1" x14ac:dyDescent="0.2">
      <c r="A22" s="3">
        <v>43815</v>
      </c>
      <c r="B22" s="3">
        <v>43830</v>
      </c>
      <c r="C22" s="4">
        <v>90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35000</v>
      </c>
      <c r="L22" s="4">
        <v>3671</v>
      </c>
      <c r="M22" s="4">
        <v>369</v>
      </c>
      <c r="N22" s="4" t="s">
        <v>61</v>
      </c>
      <c r="O22" s="4" t="s">
        <v>61</v>
      </c>
      <c r="P22" s="4">
        <v>4038</v>
      </c>
      <c r="Q22" s="4" t="s">
        <v>61</v>
      </c>
      <c r="R22" s="4" t="s">
        <v>61</v>
      </c>
      <c r="S22" s="4">
        <v>35002</v>
      </c>
      <c r="T22" s="4">
        <v>1400.08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33602</v>
      </c>
      <c r="AC22" s="4">
        <v>33602</v>
      </c>
      <c r="AD22" s="7">
        <v>0</v>
      </c>
      <c r="AE22" s="8">
        <v>0</v>
      </c>
      <c r="AF22" s="8">
        <v>12</v>
      </c>
      <c r="AG22" s="8">
        <v>0</v>
      </c>
      <c r="AH22" s="8">
        <v>104</v>
      </c>
      <c r="AI22" s="8">
        <v>0</v>
      </c>
      <c r="AJ22" s="8">
        <v>8</v>
      </c>
      <c r="AK22" s="8">
        <v>0</v>
      </c>
      <c r="AL22" s="8">
        <v>0.67000001668929998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367.13286699999998</v>
      </c>
      <c r="AS22" s="9">
        <v>2</v>
      </c>
      <c r="AT22" s="8">
        <v>44</v>
      </c>
      <c r="AU22" s="4">
        <v>70000</v>
      </c>
      <c r="AV22" s="8">
        <v>96.67</v>
      </c>
      <c r="AW22" s="8">
        <v>96.67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76</v>
      </c>
      <c r="BJ22" s="11">
        <v>0</v>
      </c>
      <c r="BK22" s="11">
        <v>0</v>
      </c>
      <c r="BL22" s="11">
        <v>0</v>
      </c>
      <c r="BM22" s="4">
        <v>6</v>
      </c>
    </row>
    <row r="23" spans="1:65" ht="14.25" customHeight="1" x14ac:dyDescent="0.2">
      <c r="A23" s="12">
        <v>43815</v>
      </c>
      <c r="B23" s="12">
        <v>43830</v>
      </c>
      <c r="C23" s="13">
        <v>100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17490</v>
      </c>
      <c r="L23" s="13">
        <v>995</v>
      </c>
      <c r="M23" s="13" t="s">
        <v>61</v>
      </c>
      <c r="N23" s="13">
        <v>5891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24376</v>
      </c>
      <c r="T23" s="13">
        <v>975.04</v>
      </c>
      <c r="U23" s="13" t="s">
        <v>61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23401</v>
      </c>
      <c r="AC23" s="13">
        <v>23401</v>
      </c>
      <c r="AD23" s="16">
        <v>0</v>
      </c>
      <c r="AE23" s="17">
        <v>0</v>
      </c>
      <c r="AF23" s="17">
        <v>21.879999160770002</v>
      </c>
      <c r="AG23" s="17">
        <v>0</v>
      </c>
      <c r="AH23" s="17">
        <v>79.5</v>
      </c>
      <c r="AI23" s="17">
        <v>0</v>
      </c>
      <c r="AJ23" s="17">
        <v>3.6170001029969998</v>
      </c>
      <c r="AK23" s="17">
        <v>0</v>
      </c>
      <c r="AL23" s="17">
        <v>0</v>
      </c>
      <c r="AM23" s="17">
        <v>0</v>
      </c>
      <c r="AN23" s="17">
        <v>15.300000190740001</v>
      </c>
      <c r="AO23" s="17">
        <v>0</v>
      </c>
      <c r="AP23" s="17">
        <v>0</v>
      </c>
      <c r="AQ23" s="17">
        <v>0</v>
      </c>
      <c r="AR23" s="17">
        <v>220</v>
      </c>
      <c r="AS23" s="18">
        <v>1</v>
      </c>
      <c r="AT23" s="17">
        <v>44</v>
      </c>
      <c r="AU23" s="13">
        <v>41947</v>
      </c>
      <c r="AV23" s="17">
        <v>98.417000000000002</v>
      </c>
      <c r="AW23" s="17">
        <v>83.117000000000004</v>
      </c>
      <c r="AX23" s="19">
        <v>0</v>
      </c>
      <c r="AY23" s="17">
        <v>3.5166666666670001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11.783333333330001</v>
      </c>
      <c r="BF23" s="17">
        <v>15</v>
      </c>
      <c r="BG23" s="20">
        <v>0</v>
      </c>
      <c r="BH23" s="17">
        <v>0</v>
      </c>
      <c r="BI23" s="14" t="s">
        <v>76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43815</v>
      </c>
      <c r="B24" s="3">
        <v>43830</v>
      </c>
      <c r="C24" s="4">
        <v>101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30530</v>
      </c>
      <c r="L24" s="4">
        <v>2663</v>
      </c>
      <c r="M24" s="4">
        <v>1598</v>
      </c>
      <c r="N24" s="4">
        <v>8698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43489</v>
      </c>
      <c r="T24" s="4">
        <v>1739.56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41749</v>
      </c>
      <c r="AC24" s="4">
        <v>41749</v>
      </c>
      <c r="AD24" s="7">
        <v>0</v>
      </c>
      <c r="AE24" s="8">
        <v>0</v>
      </c>
      <c r="AF24" s="8">
        <v>16</v>
      </c>
      <c r="AG24" s="8">
        <v>0</v>
      </c>
      <c r="AH24" s="8">
        <v>86</v>
      </c>
      <c r="AI24" s="8">
        <v>0</v>
      </c>
      <c r="AJ24" s="8">
        <v>6</v>
      </c>
      <c r="AK24" s="8">
        <v>0</v>
      </c>
      <c r="AL24" s="8">
        <v>3</v>
      </c>
      <c r="AM24" s="8">
        <v>0</v>
      </c>
      <c r="AN24" s="8">
        <v>14</v>
      </c>
      <c r="AO24" s="8">
        <v>0</v>
      </c>
      <c r="AP24" s="8">
        <v>0</v>
      </c>
      <c r="AQ24" s="8">
        <v>0</v>
      </c>
      <c r="AR24" s="8">
        <v>355</v>
      </c>
      <c r="AS24" s="9">
        <v>1</v>
      </c>
      <c r="AT24" s="8">
        <v>44</v>
      </c>
      <c r="AU24" s="4">
        <v>67687</v>
      </c>
      <c r="AV24" s="8">
        <v>109</v>
      </c>
      <c r="AW24" s="8">
        <v>95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14</v>
      </c>
      <c r="BF24" s="8">
        <v>15</v>
      </c>
      <c r="BG24" s="11">
        <v>0</v>
      </c>
      <c r="BH24" s="8">
        <v>0</v>
      </c>
      <c r="BI24" s="5" t="s">
        <v>115</v>
      </c>
      <c r="BJ24" s="11">
        <v>0</v>
      </c>
      <c r="BK24" s="11">
        <v>0</v>
      </c>
      <c r="BL24" s="11">
        <v>0</v>
      </c>
      <c r="BM24" s="4">
        <v>4</v>
      </c>
    </row>
    <row r="25" spans="1:65" ht="14.25" customHeight="1" x14ac:dyDescent="0.2">
      <c r="A25" s="12">
        <v>43815</v>
      </c>
      <c r="B25" s="12">
        <v>43830</v>
      </c>
      <c r="C25" s="13">
        <v>113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22351</v>
      </c>
      <c r="L25" s="13">
        <v>1429</v>
      </c>
      <c r="M25" s="13">
        <v>2112</v>
      </c>
      <c r="N25" s="13">
        <v>4997</v>
      </c>
      <c r="O25" s="13" t="s">
        <v>61</v>
      </c>
      <c r="P25" s="13" t="s">
        <v>61</v>
      </c>
      <c r="Q25" s="13" t="s">
        <v>61</v>
      </c>
      <c r="R25" s="13" t="s">
        <v>61</v>
      </c>
      <c r="S25" s="13">
        <v>30889</v>
      </c>
      <c r="T25" s="13">
        <v>1235.56</v>
      </c>
      <c r="U25" s="13">
        <v>780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28873</v>
      </c>
      <c r="AC25" s="13">
        <v>28873</v>
      </c>
      <c r="AD25" s="16">
        <v>0</v>
      </c>
      <c r="AE25" s="17">
        <v>0</v>
      </c>
      <c r="AF25" s="17">
        <v>9.0200004577640005</v>
      </c>
      <c r="AG25" s="17">
        <v>0</v>
      </c>
      <c r="AH25" s="17">
        <v>85.966003417970001</v>
      </c>
      <c r="AI25" s="17">
        <v>0</v>
      </c>
      <c r="AJ25" s="17">
        <v>4.3979997634889996</v>
      </c>
      <c r="AK25" s="17">
        <v>0</v>
      </c>
      <c r="AL25" s="17">
        <v>5.4149999618529998</v>
      </c>
      <c r="AM25" s="17">
        <v>0</v>
      </c>
      <c r="AN25" s="17">
        <v>10.98333358765</v>
      </c>
      <c r="AO25" s="17">
        <v>0</v>
      </c>
      <c r="AP25" s="17">
        <v>0</v>
      </c>
      <c r="AQ25" s="17">
        <v>0</v>
      </c>
      <c r="AR25" s="17">
        <v>260</v>
      </c>
      <c r="AS25" s="18">
        <v>1</v>
      </c>
      <c r="AT25" s="17">
        <v>44</v>
      </c>
      <c r="AU25" s="13">
        <v>49573</v>
      </c>
      <c r="AV25" s="17">
        <v>106.76233333330001</v>
      </c>
      <c r="AW25" s="17">
        <v>95.778999999999996</v>
      </c>
      <c r="AX25" s="19">
        <v>0</v>
      </c>
      <c r="AY25" s="17">
        <v>4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6.9833333333330003</v>
      </c>
      <c r="BF25" s="17">
        <v>15</v>
      </c>
      <c r="BG25" s="20">
        <v>0</v>
      </c>
      <c r="BH25" s="17">
        <v>0</v>
      </c>
      <c r="BI25" s="14" t="s">
        <v>115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43815</v>
      </c>
      <c r="B26" s="3">
        <v>43830</v>
      </c>
      <c r="C26" s="4">
        <v>117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2974</v>
      </c>
      <c r="L26" s="4" t="s">
        <v>61</v>
      </c>
      <c r="M26" s="4" t="s">
        <v>61</v>
      </c>
      <c r="N26" s="4">
        <v>34649</v>
      </c>
      <c r="O26" s="4" t="s">
        <v>61</v>
      </c>
      <c r="P26" s="4" t="s">
        <v>61</v>
      </c>
      <c r="Q26" s="4">
        <v>1760</v>
      </c>
      <c r="R26" s="4" t="s">
        <v>61</v>
      </c>
      <c r="S26" s="4">
        <v>39383</v>
      </c>
      <c r="T26" s="4">
        <v>1575.32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37808</v>
      </c>
      <c r="AC26" s="4">
        <v>37808</v>
      </c>
      <c r="AD26" s="7">
        <v>0</v>
      </c>
      <c r="AE26" s="8">
        <v>1</v>
      </c>
      <c r="AF26" s="8">
        <v>82.480003356929998</v>
      </c>
      <c r="AG26" s="8">
        <v>0</v>
      </c>
      <c r="AH26" s="8">
        <v>13.51599979401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89.998001098629999</v>
      </c>
      <c r="AO26" s="8">
        <v>0</v>
      </c>
      <c r="AP26" s="8">
        <v>0</v>
      </c>
      <c r="AQ26" s="8">
        <v>0</v>
      </c>
      <c r="AR26" s="8">
        <v>220</v>
      </c>
      <c r="AS26" s="9">
        <v>1</v>
      </c>
      <c r="AT26" s="8">
        <v>44</v>
      </c>
      <c r="AU26" s="4">
        <v>41947</v>
      </c>
      <c r="AV26" s="8">
        <v>103.514</v>
      </c>
      <c r="AW26" s="8">
        <v>13.516</v>
      </c>
      <c r="AX26" s="10">
        <v>0</v>
      </c>
      <c r="AY26" s="8">
        <v>87.998000000000005</v>
      </c>
      <c r="AZ26" s="8">
        <v>0</v>
      </c>
      <c r="BA26" s="8">
        <v>0</v>
      </c>
      <c r="BB26" s="8">
        <v>8</v>
      </c>
      <c r="BC26" s="8">
        <v>24</v>
      </c>
      <c r="BD26" s="8">
        <v>0</v>
      </c>
      <c r="BE26" s="8">
        <v>2</v>
      </c>
      <c r="BF26" s="8">
        <v>15</v>
      </c>
      <c r="BG26" s="11">
        <v>0</v>
      </c>
      <c r="BH26" s="8">
        <v>0</v>
      </c>
      <c r="BI26" s="5" t="s">
        <v>92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43815</v>
      </c>
      <c r="B27" s="12">
        <v>43830</v>
      </c>
      <c r="C27" s="13">
        <v>119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17440</v>
      </c>
      <c r="L27" s="13">
        <v>595</v>
      </c>
      <c r="M27" s="13" t="s">
        <v>61</v>
      </c>
      <c r="N27" s="13">
        <v>8155</v>
      </c>
      <c r="O27" s="13" t="s">
        <v>61</v>
      </c>
      <c r="P27" s="13" t="s">
        <v>61</v>
      </c>
      <c r="Q27" s="13">
        <v>1920</v>
      </c>
      <c r="R27" s="13" t="s">
        <v>61</v>
      </c>
      <c r="S27" s="13">
        <v>28110</v>
      </c>
      <c r="T27" s="13">
        <v>1124.4000000000001</v>
      </c>
      <c r="U27" s="13" t="s">
        <v>61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26986</v>
      </c>
      <c r="AC27" s="13">
        <v>26986</v>
      </c>
      <c r="AD27" s="16">
        <v>0</v>
      </c>
      <c r="AE27" s="17">
        <v>1</v>
      </c>
      <c r="AF27" s="17">
        <v>21.35000038147</v>
      </c>
      <c r="AG27" s="17">
        <v>0</v>
      </c>
      <c r="AH27" s="17">
        <v>72.665000915530001</v>
      </c>
      <c r="AI27" s="17">
        <v>0</v>
      </c>
      <c r="AJ27" s="17">
        <v>1.983000040054</v>
      </c>
      <c r="AK27" s="17">
        <v>0</v>
      </c>
      <c r="AL27" s="17">
        <v>0</v>
      </c>
      <c r="AM27" s="17">
        <v>0</v>
      </c>
      <c r="AN27" s="17">
        <v>19.416999816899999</v>
      </c>
      <c r="AO27" s="17">
        <v>0</v>
      </c>
      <c r="AP27" s="17">
        <v>0</v>
      </c>
      <c r="AQ27" s="17">
        <v>0</v>
      </c>
      <c r="AR27" s="17">
        <v>240</v>
      </c>
      <c r="AS27" s="18">
        <v>1</v>
      </c>
      <c r="AT27" s="17">
        <v>44</v>
      </c>
      <c r="AU27" s="13">
        <v>45760</v>
      </c>
      <c r="AV27" s="17">
        <v>94.064999999999998</v>
      </c>
      <c r="AW27" s="17">
        <v>74.647999999999996</v>
      </c>
      <c r="AX27" s="19">
        <v>0</v>
      </c>
      <c r="AY27" s="17">
        <v>5.4169999999999998</v>
      </c>
      <c r="AZ27" s="17">
        <v>0</v>
      </c>
      <c r="BA27" s="17">
        <v>0</v>
      </c>
      <c r="BB27" s="17">
        <v>8</v>
      </c>
      <c r="BC27" s="17">
        <v>24</v>
      </c>
      <c r="BD27" s="17">
        <v>0</v>
      </c>
      <c r="BE27" s="17">
        <v>14</v>
      </c>
      <c r="BF27" s="17">
        <v>15</v>
      </c>
      <c r="BG27" s="20">
        <v>0</v>
      </c>
      <c r="BH27" s="17">
        <v>0</v>
      </c>
      <c r="BI27" s="14" t="s">
        <v>76</v>
      </c>
      <c r="BJ27" s="20">
        <v>0</v>
      </c>
      <c r="BK27" s="20">
        <v>0</v>
      </c>
      <c r="BL27" s="20">
        <v>0</v>
      </c>
      <c r="BM27" s="13">
        <v>3</v>
      </c>
    </row>
    <row r="28" spans="1:65" ht="14.25" customHeight="1" x14ac:dyDescent="0.2">
      <c r="A28" s="3">
        <v>43815</v>
      </c>
      <c r="B28" s="3">
        <v>43830</v>
      </c>
      <c r="C28" s="4">
        <v>133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20085</v>
      </c>
      <c r="L28" s="4" t="s">
        <v>61</v>
      </c>
      <c r="M28" s="4" t="s">
        <v>61</v>
      </c>
      <c r="N28" s="4">
        <v>16274</v>
      </c>
      <c r="O28" s="4" t="s">
        <v>61</v>
      </c>
      <c r="P28" s="4" t="s">
        <v>61</v>
      </c>
      <c r="Q28" s="4" t="s">
        <v>61</v>
      </c>
      <c r="R28" s="4" t="s">
        <v>61</v>
      </c>
      <c r="S28" s="4">
        <v>36359</v>
      </c>
      <c r="T28" s="4">
        <v>1454.36</v>
      </c>
      <c r="U28" s="4" t="s">
        <v>61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34905</v>
      </c>
      <c r="AC28" s="4">
        <v>34905</v>
      </c>
      <c r="AD28" s="7">
        <v>0</v>
      </c>
      <c r="AE28" s="8">
        <v>0</v>
      </c>
      <c r="AF28" s="8">
        <v>26.75</v>
      </c>
      <c r="AG28" s="8">
        <v>0</v>
      </c>
      <c r="AH28" s="8">
        <v>77.25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35.767333984380002</v>
      </c>
      <c r="AO28" s="8">
        <v>0</v>
      </c>
      <c r="AP28" s="8">
        <v>0</v>
      </c>
      <c r="AQ28" s="8">
        <v>0</v>
      </c>
      <c r="AR28" s="8">
        <v>260</v>
      </c>
      <c r="AS28" s="9">
        <v>1</v>
      </c>
      <c r="AT28" s="8">
        <v>44</v>
      </c>
      <c r="AU28" s="4">
        <v>49573</v>
      </c>
      <c r="AV28" s="8">
        <v>113.0173333333</v>
      </c>
      <c r="AW28" s="8">
        <v>77.25</v>
      </c>
      <c r="AX28" s="10">
        <v>0</v>
      </c>
      <c r="AY28" s="8">
        <v>23.800666666670001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11.966666666669999</v>
      </c>
      <c r="BF28" s="8">
        <v>15</v>
      </c>
      <c r="BG28" s="11">
        <v>0</v>
      </c>
      <c r="BH28" s="8">
        <v>0</v>
      </c>
      <c r="BI28" s="5" t="s">
        <v>92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43815</v>
      </c>
      <c r="B29" s="12">
        <v>43830</v>
      </c>
      <c r="C29" s="13">
        <v>135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17920</v>
      </c>
      <c r="L29" s="13">
        <v>115</v>
      </c>
      <c r="M29" s="13" t="s">
        <v>61</v>
      </c>
      <c r="N29" s="13">
        <v>10395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28430</v>
      </c>
      <c r="T29" s="13">
        <v>1137.2</v>
      </c>
      <c r="U29" s="13">
        <v>2390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24903</v>
      </c>
      <c r="AC29" s="13">
        <v>24903</v>
      </c>
      <c r="AD29" s="16">
        <v>0</v>
      </c>
      <c r="AE29" s="17">
        <v>0</v>
      </c>
      <c r="AF29" s="17">
        <v>28.95000076294</v>
      </c>
      <c r="AG29" s="17">
        <v>0</v>
      </c>
      <c r="AH29" s="17">
        <v>74.665000915530001</v>
      </c>
      <c r="AI29" s="17">
        <v>0</v>
      </c>
      <c r="AJ29" s="17">
        <v>0.38199999928470002</v>
      </c>
      <c r="AK29" s="17">
        <v>0</v>
      </c>
      <c r="AL29" s="17">
        <v>0</v>
      </c>
      <c r="AM29" s="17">
        <v>0</v>
      </c>
      <c r="AN29" s="17">
        <v>24.75</v>
      </c>
      <c r="AO29" s="17">
        <v>0</v>
      </c>
      <c r="AP29" s="17">
        <v>0</v>
      </c>
      <c r="AQ29" s="17">
        <v>0</v>
      </c>
      <c r="AR29" s="17">
        <v>240</v>
      </c>
      <c r="AS29" s="18">
        <v>1</v>
      </c>
      <c r="AT29" s="17">
        <v>44</v>
      </c>
      <c r="AU29" s="13">
        <v>45760</v>
      </c>
      <c r="AV29" s="17">
        <v>99.796999999999997</v>
      </c>
      <c r="AW29" s="17">
        <v>75.046999999999997</v>
      </c>
      <c r="AX29" s="19">
        <v>0</v>
      </c>
      <c r="AY29" s="17">
        <v>13.283333333330001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11.466666666669999</v>
      </c>
      <c r="BF29" s="17">
        <v>15</v>
      </c>
      <c r="BG29" s="20">
        <v>0</v>
      </c>
      <c r="BH29" s="17">
        <v>0</v>
      </c>
      <c r="BI29" s="14" t="s">
        <v>62</v>
      </c>
      <c r="BJ29" s="20">
        <v>0</v>
      </c>
      <c r="BK29" s="20">
        <v>0</v>
      </c>
      <c r="BL29" s="20">
        <v>0</v>
      </c>
      <c r="BM29" s="13">
        <v>6</v>
      </c>
    </row>
    <row r="30" spans="1:65" ht="14.25" customHeight="1" x14ac:dyDescent="0.2">
      <c r="A30" s="3">
        <v>43815</v>
      </c>
      <c r="B30" s="3">
        <v>43830</v>
      </c>
      <c r="C30" s="4">
        <v>137</v>
      </c>
      <c r="D30" s="5" t="s">
        <v>149</v>
      </c>
      <c r="E30" s="5" t="s">
        <v>150</v>
      </c>
      <c r="F30" s="6" t="s">
        <v>151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18355</v>
      </c>
      <c r="L30" s="4">
        <v>1100</v>
      </c>
      <c r="M30" s="4">
        <v>1469</v>
      </c>
      <c r="N30" s="4">
        <v>4992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25916</v>
      </c>
      <c r="T30" s="4">
        <v>1036.6400000000001</v>
      </c>
      <c r="U30" s="4" t="s">
        <v>61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24879</v>
      </c>
      <c r="AC30" s="4">
        <v>24879</v>
      </c>
      <c r="AD30" s="7">
        <v>0</v>
      </c>
      <c r="AE30" s="8">
        <v>0</v>
      </c>
      <c r="AF30" s="8">
        <v>20.569999694820002</v>
      </c>
      <c r="AG30" s="8">
        <v>0</v>
      </c>
      <c r="AH30" s="8">
        <v>83.43399810791</v>
      </c>
      <c r="AI30" s="8">
        <v>0</v>
      </c>
      <c r="AJ30" s="8">
        <v>4</v>
      </c>
      <c r="AK30" s="8">
        <v>0</v>
      </c>
      <c r="AL30" s="8">
        <v>4.4499998092649999</v>
      </c>
      <c r="AM30" s="8">
        <v>0</v>
      </c>
      <c r="AN30" s="8">
        <v>12.96700000763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104.851</v>
      </c>
      <c r="AW30" s="8">
        <v>91.884</v>
      </c>
      <c r="AX30" s="10">
        <v>0</v>
      </c>
      <c r="AY30" s="8">
        <v>0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12.967000000000001</v>
      </c>
      <c r="BF30" s="8">
        <v>15</v>
      </c>
      <c r="BG30" s="11">
        <v>0</v>
      </c>
      <c r="BH30" s="8">
        <v>0</v>
      </c>
      <c r="BI30" s="5" t="s">
        <v>92</v>
      </c>
      <c r="BJ30" s="11">
        <v>0</v>
      </c>
      <c r="BK30" s="11">
        <v>0</v>
      </c>
      <c r="BL30" s="11">
        <v>0</v>
      </c>
      <c r="BM30" s="4">
        <v>5</v>
      </c>
    </row>
    <row r="31" spans="1:65" ht="14.25" customHeight="1" x14ac:dyDescent="0.2">
      <c r="A31" s="12">
        <v>43815</v>
      </c>
      <c r="B31" s="12">
        <v>43830</v>
      </c>
      <c r="C31" s="13">
        <v>156</v>
      </c>
      <c r="D31" s="14" t="s">
        <v>137</v>
      </c>
      <c r="E31" s="14" t="s">
        <v>152</v>
      </c>
      <c r="F31" s="15" t="s">
        <v>153</v>
      </c>
      <c r="G31" s="13" t="s">
        <v>61</v>
      </c>
      <c r="H31" s="13" t="s">
        <v>61</v>
      </c>
      <c r="I31" s="13" t="s">
        <v>61</v>
      </c>
      <c r="J31" s="13" t="s">
        <v>61</v>
      </c>
      <c r="K31" s="13">
        <v>24080</v>
      </c>
      <c r="L31" s="13">
        <v>2088</v>
      </c>
      <c r="M31" s="13">
        <v>2940</v>
      </c>
      <c r="N31" s="13">
        <v>3430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32538</v>
      </c>
      <c r="T31" s="13">
        <v>1301.52</v>
      </c>
      <c r="U31" s="13" t="s">
        <v>61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31236</v>
      </c>
      <c r="AC31" s="13">
        <v>31236</v>
      </c>
      <c r="AD31" s="16">
        <v>0</v>
      </c>
      <c r="AE31" s="17">
        <v>0</v>
      </c>
      <c r="AF31" s="17">
        <v>9</v>
      </c>
      <c r="AG31" s="17">
        <v>0</v>
      </c>
      <c r="AH31" s="17">
        <v>86</v>
      </c>
      <c r="AI31" s="17">
        <v>0</v>
      </c>
      <c r="AJ31" s="17">
        <v>5.9670000076290002</v>
      </c>
      <c r="AK31" s="17">
        <v>0</v>
      </c>
      <c r="AL31" s="17">
        <v>7</v>
      </c>
      <c r="AM31" s="17">
        <v>0</v>
      </c>
      <c r="AN31" s="17">
        <v>7</v>
      </c>
      <c r="AO31" s="17">
        <v>0</v>
      </c>
      <c r="AP31" s="17">
        <v>0</v>
      </c>
      <c r="AQ31" s="17">
        <v>0</v>
      </c>
      <c r="AR31" s="17">
        <v>280</v>
      </c>
      <c r="AS31" s="18">
        <v>1</v>
      </c>
      <c r="AT31" s="17">
        <v>44</v>
      </c>
      <c r="AU31" s="13">
        <v>53387</v>
      </c>
      <c r="AV31" s="17">
        <v>105.967</v>
      </c>
      <c r="AW31" s="17">
        <v>98.966999999999999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7</v>
      </c>
      <c r="BF31" s="17">
        <v>15</v>
      </c>
      <c r="BG31" s="20">
        <v>0</v>
      </c>
      <c r="BH31" s="17">
        <v>0</v>
      </c>
      <c r="BI31" s="14" t="s">
        <v>115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43815</v>
      </c>
      <c r="B32" s="3">
        <v>43830</v>
      </c>
      <c r="C32" s="4">
        <v>159</v>
      </c>
      <c r="D32" s="5" t="s">
        <v>154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0</v>
      </c>
      <c r="L32" s="4" t="s">
        <v>61</v>
      </c>
      <c r="M32" s="4" t="s">
        <v>61</v>
      </c>
      <c r="N32" s="4" t="s">
        <v>61</v>
      </c>
      <c r="O32" s="4">
        <v>15101</v>
      </c>
      <c r="P32" s="4" t="s">
        <v>61</v>
      </c>
      <c r="Q32" s="4" t="s">
        <v>61</v>
      </c>
      <c r="R32" s="4" t="s">
        <v>61</v>
      </c>
      <c r="S32" s="4">
        <v>15101</v>
      </c>
      <c r="T32" s="4">
        <v>604.04</v>
      </c>
      <c r="U32" s="4" t="s">
        <v>61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14497</v>
      </c>
      <c r="AC32" s="4">
        <v>14497</v>
      </c>
      <c r="AD32" s="7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0</v>
      </c>
      <c r="AW32" s="8">
        <v>0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16</v>
      </c>
      <c r="BI32" s="5" t="s">
        <v>62</v>
      </c>
      <c r="BJ32" s="11">
        <v>0</v>
      </c>
      <c r="BK32" s="11">
        <v>104</v>
      </c>
      <c r="BL32" s="11">
        <v>0</v>
      </c>
      <c r="BM32" s="4">
        <v>3</v>
      </c>
    </row>
    <row r="33" spans="1:65" ht="14.25" customHeight="1" x14ac:dyDescent="0.2">
      <c r="A33" s="12">
        <v>43815</v>
      </c>
      <c r="B33" s="12">
        <v>43830</v>
      </c>
      <c r="C33" s="13">
        <v>163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20856</v>
      </c>
      <c r="L33" s="13">
        <v>600</v>
      </c>
      <c r="M33" s="13" t="s">
        <v>61</v>
      </c>
      <c r="N33" s="13">
        <v>7749</v>
      </c>
      <c r="O33" s="13" t="s">
        <v>61</v>
      </c>
      <c r="P33" s="13" t="s">
        <v>61</v>
      </c>
      <c r="Q33" s="13" t="s">
        <v>61</v>
      </c>
      <c r="R33" s="13" t="s">
        <v>61</v>
      </c>
      <c r="S33" s="13">
        <v>29205</v>
      </c>
      <c r="T33" s="13">
        <v>1168.2</v>
      </c>
      <c r="U33" s="13">
        <v>806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27231</v>
      </c>
      <c r="AC33" s="13">
        <v>27231</v>
      </c>
      <c r="AD33" s="16">
        <v>0</v>
      </c>
      <c r="AE33" s="17">
        <v>0</v>
      </c>
      <c r="AF33" s="17">
        <v>17.10000038147</v>
      </c>
      <c r="AG33" s="17">
        <v>0</v>
      </c>
      <c r="AH33" s="17">
        <v>86.898002624509999</v>
      </c>
      <c r="AI33" s="17">
        <v>0</v>
      </c>
      <c r="AJ33" s="17">
        <v>2</v>
      </c>
      <c r="AK33" s="17">
        <v>0</v>
      </c>
      <c r="AL33" s="17">
        <v>0</v>
      </c>
      <c r="AM33" s="17">
        <v>0</v>
      </c>
      <c r="AN33" s="17">
        <v>18.449666976930001</v>
      </c>
      <c r="AO33" s="17">
        <v>0</v>
      </c>
      <c r="AP33" s="17">
        <v>0</v>
      </c>
      <c r="AQ33" s="17">
        <v>0</v>
      </c>
      <c r="AR33" s="17">
        <v>240</v>
      </c>
      <c r="AS33" s="18">
        <v>1</v>
      </c>
      <c r="AT33" s="17">
        <v>44</v>
      </c>
      <c r="AU33" s="13">
        <v>45760</v>
      </c>
      <c r="AV33" s="17">
        <v>107.34766666669999</v>
      </c>
      <c r="AW33" s="17">
        <v>88.897999999999996</v>
      </c>
      <c r="AX33" s="19">
        <v>0</v>
      </c>
      <c r="AY33" s="17">
        <v>4.4829999999999997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13.966666666669999</v>
      </c>
      <c r="BF33" s="17">
        <v>15</v>
      </c>
      <c r="BG33" s="20">
        <v>0</v>
      </c>
      <c r="BH33" s="17">
        <v>0</v>
      </c>
      <c r="BI33" s="14" t="s">
        <v>62</v>
      </c>
      <c r="BJ33" s="20">
        <v>0</v>
      </c>
      <c r="BK33" s="20">
        <v>0</v>
      </c>
      <c r="BL33" s="20">
        <v>0</v>
      </c>
      <c r="BM33" s="13">
        <v>4</v>
      </c>
    </row>
    <row r="34" spans="1:65" ht="14.25" customHeight="1" x14ac:dyDescent="0.2">
      <c r="A34" s="3">
        <v>43815</v>
      </c>
      <c r="B34" s="3">
        <v>43830</v>
      </c>
      <c r="C34" s="4">
        <v>175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13490</v>
      </c>
      <c r="L34" s="4" t="s">
        <v>61</v>
      </c>
      <c r="M34" s="4" t="s">
        <v>61</v>
      </c>
      <c r="N34" s="4">
        <v>12661</v>
      </c>
      <c r="O34" s="4" t="s">
        <v>61</v>
      </c>
      <c r="P34" s="4" t="s">
        <v>61</v>
      </c>
      <c r="Q34" s="4" t="s">
        <v>61</v>
      </c>
      <c r="R34" s="4" t="s">
        <v>61</v>
      </c>
      <c r="S34" s="4">
        <v>26151</v>
      </c>
      <c r="T34" s="4">
        <v>1046.04</v>
      </c>
      <c r="U34" s="4" t="s">
        <v>61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25105</v>
      </c>
      <c r="AC34" s="4">
        <v>25105</v>
      </c>
      <c r="AD34" s="7">
        <v>0</v>
      </c>
      <c r="AE34" s="8">
        <v>0</v>
      </c>
      <c r="AF34" s="8">
        <v>42.680000305180002</v>
      </c>
      <c r="AG34" s="8">
        <v>0</v>
      </c>
      <c r="AH34" s="8">
        <v>61.31600189209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32.885334014889999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94.201333333329998</v>
      </c>
      <c r="AW34" s="8">
        <v>61.316000000000003</v>
      </c>
      <c r="AX34" s="10">
        <v>0</v>
      </c>
      <c r="AY34" s="8">
        <v>19.802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13.08333333333</v>
      </c>
      <c r="BF34" s="8">
        <v>15</v>
      </c>
      <c r="BG34" s="11">
        <v>0</v>
      </c>
      <c r="BH34" s="8">
        <v>0</v>
      </c>
      <c r="BI34" s="5" t="s">
        <v>69</v>
      </c>
      <c r="BJ34" s="11">
        <v>0</v>
      </c>
      <c r="BK34" s="11">
        <v>0</v>
      </c>
      <c r="BL34" s="11">
        <v>0</v>
      </c>
      <c r="BM34" s="4">
        <v>3</v>
      </c>
    </row>
    <row r="35" spans="1:65" ht="14.25" customHeight="1" x14ac:dyDescent="0.2">
      <c r="A35" s="12">
        <v>43815</v>
      </c>
      <c r="B35" s="12">
        <v>43830</v>
      </c>
      <c r="C35" s="13">
        <v>186</v>
      </c>
      <c r="D35" s="14" t="s">
        <v>163</v>
      </c>
      <c r="E35" s="14" t="s">
        <v>164</v>
      </c>
      <c r="F35" s="15" t="s">
        <v>165</v>
      </c>
      <c r="G35" s="13" t="s">
        <v>61</v>
      </c>
      <c r="H35" s="13" t="s">
        <v>61</v>
      </c>
      <c r="I35" s="13" t="s">
        <v>61</v>
      </c>
      <c r="J35" s="13" t="s">
        <v>61</v>
      </c>
      <c r="K35" s="13">
        <v>20536</v>
      </c>
      <c r="L35" s="13">
        <v>1245</v>
      </c>
      <c r="M35" s="13" t="s">
        <v>61</v>
      </c>
      <c r="N35" s="13">
        <v>7265</v>
      </c>
      <c r="O35" s="13" t="s">
        <v>61</v>
      </c>
      <c r="P35" s="13" t="s">
        <v>61</v>
      </c>
      <c r="Q35" s="13" t="s">
        <v>61</v>
      </c>
      <c r="R35" s="13" t="s">
        <v>61</v>
      </c>
      <c r="S35" s="13">
        <v>29046</v>
      </c>
      <c r="T35" s="13">
        <v>1161.8399999999999</v>
      </c>
      <c r="U35" s="13">
        <v>390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27494</v>
      </c>
      <c r="AC35" s="13">
        <v>27494</v>
      </c>
      <c r="AD35" s="16">
        <v>0</v>
      </c>
      <c r="AE35" s="17">
        <v>0</v>
      </c>
      <c r="AF35" s="17">
        <v>22.979999542240002</v>
      </c>
      <c r="AG35" s="17">
        <v>0</v>
      </c>
      <c r="AH35" s="17">
        <v>78.983001708979998</v>
      </c>
      <c r="AI35" s="17">
        <v>0</v>
      </c>
      <c r="AJ35" s="17">
        <v>3.8299999237060001</v>
      </c>
      <c r="AK35" s="17">
        <v>0</v>
      </c>
      <c r="AL35" s="17">
        <v>0</v>
      </c>
      <c r="AM35" s="17">
        <v>0</v>
      </c>
      <c r="AN35" s="17">
        <v>15.966666221620001</v>
      </c>
      <c r="AO35" s="17">
        <v>0</v>
      </c>
      <c r="AP35" s="17">
        <v>0</v>
      </c>
      <c r="AQ35" s="17">
        <v>0</v>
      </c>
      <c r="AR35" s="17">
        <v>260</v>
      </c>
      <c r="AS35" s="18">
        <v>1</v>
      </c>
      <c r="AT35" s="17">
        <v>44</v>
      </c>
      <c r="AU35" s="13">
        <v>49573</v>
      </c>
      <c r="AV35" s="17">
        <v>98.779666666669996</v>
      </c>
      <c r="AW35" s="17">
        <v>82.813000000000002</v>
      </c>
      <c r="AX35" s="19">
        <v>0</v>
      </c>
      <c r="AY35" s="17">
        <v>2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13.966666666669999</v>
      </c>
      <c r="BF35" s="17">
        <v>15</v>
      </c>
      <c r="BG35" s="20">
        <v>0</v>
      </c>
      <c r="BH35" s="17">
        <v>0</v>
      </c>
      <c r="BI35" s="14" t="s">
        <v>115</v>
      </c>
      <c r="BJ35" s="20">
        <v>0</v>
      </c>
      <c r="BK35" s="20">
        <v>0</v>
      </c>
      <c r="BL35" s="20">
        <v>0</v>
      </c>
      <c r="BM35" s="13">
        <v>4</v>
      </c>
    </row>
    <row r="36" spans="1:65" ht="14.25" customHeight="1" x14ac:dyDescent="0.2">
      <c r="A36" s="3">
        <v>43815</v>
      </c>
      <c r="B36" s="3">
        <v>43830</v>
      </c>
      <c r="C36" s="4">
        <v>197</v>
      </c>
      <c r="D36" s="5" t="s">
        <v>166</v>
      </c>
      <c r="E36" s="5" t="s">
        <v>167</v>
      </c>
      <c r="F36" s="6" t="s">
        <v>168</v>
      </c>
      <c r="G36" s="4" t="s">
        <v>61</v>
      </c>
      <c r="H36" s="4" t="s">
        <v>61</v>
      </c>
      <c r="I36" s="4" t="s">
        <v>61</v>
      </c>
      <c r="J36" s="4" t="s">
        <v>61</v>
      </c>
      <c r="K36" s="4">
        <v>17354</v>
      </c>
      <c r="L36" s="4">
        <v>660</v>
      </c>
      <c r="M36" s="4" t="s">
        <v>61</v>
      </c>
      <c r="N36" s="4">
        <v>5185</v>
      </c>
      <c r="O36" s="4" t="s">
        <v>61</v>
      </c>
      <c r="P36" s="4" t="s">
        <v>61</v>
      </c>
      <c r="Q36" s="4">
        <v>1760</v>
      </c>
      <c r="R36" s="4" t="s">
        <v>61</v>
      </c>
      <c r="S36" s="4">
        <v>24959</v>
      </c>
      <c r="T36" s="4">
        <v>998.36</v>
      </c>
      <c r="U36" s="4" t="s">
        <v>61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4">
        <v>23961</v>
      </c>
      <c r="AC36" s="4">
        <v>23961</v>
      </c>
      <c r="AD36" s="7">
        <v>0</v>
      </c>
      <c r="AE36" s="8">
        <v>1</v>
      </c>
      <c r="AF36" s="8">
        <v>14.720000267030001</v>
      </c>
      <c r="AG36" s="8">
        <v>0</v>
      </c>
      <c r="AH36" s="8">
        <v>78.883003234859999</v>
      </c>
      <c r="AI36" s="8">
        <v>0</v>
      </c>
      <c r="AJ36" s="8">
        <v>2.400000095367</v>
      </c>
      <c r="AK36" s="8">
        <v>0</v>
      </c>
      <c r="AL36" s="8">
        <v>0</v>
      </c>
      <c r="AM36" s="8">
        <v>0</v>
      </c>
      <c r="AN36" s="8">
        <v>13.466666221620001</v>
      </c>
      <c r="AO36" s="8">
        <v>0</v>
      </c>
      <c r="AP36" s="8">
        <v>0</v>
      </c>
      <c r="AQ36" s="8">
        <v>0</v>
      </c>
      <c r="AR36" s="8">
        <v>220</v>
      </c>
      <c r="AS36" s="9">
        <v>1</v>
      </c>
      <c r="AT36" s="8">
        <v>44</v>
      </c>
      <c r="AU36" s="4">
        <v>41947</v>
      </c>
      <c r="AV36" s="8">
        <v>94.749666666669995</v>
      </c>
      <c r="AW36" s="8">
        <v>81.283000000000001</v>
      </c>
      <c r="AX36" s="10">
        <v>0</v>
      </c>
      <c r="AY36" s="8">
        <v>0</v>
      </c>
      <c r="AZ36" s="8">
        <v>0</v>
      </c>
      <c r="BA36" s="8">
        <v>0</v>
      </c>
      <c r="BB36" s="8">
        <v>8</v>
      </c>
      <c r="BC36" s="8">
        <v>24</v>
      </c>
      <c r="BD36" s="8">
        <v>0</v>
      </c>
      <c r="BE36" s="8">
        <v>13.466666666669999</v>
      </c>
      <c r="BF36" s="8">
        <v>15</v>
      </c>
      <c r="BG36" s="11">
        <v>0</v>
      </c>
      <c r="BH36" s="8">
        <v>0</v>
      </c>
      <c r="BI36" s="5" t="s">
        <v>76</v>
      </c>
      <c r="BJ36" s="11">
        <v>0</v>
      </c>
      <c r="BK36" s="11">
        <v>0</v>
      </c>
      <c r="BL36" s="11">
        <v>0</v>
      </c>
      <c r="BM36" s="4">
        <v>3</v>
      </c>
    </row>
    <row r="37" spans="1:65" ht="14.25" customHeight="1" x14ac:dyDescent="0.2">
      <c r="A37" s="12">
        <v>43815</v>
      </c>
      <c r="B37" s="12">
        <v>43830</v>
      </c>
      <c r="C37" s="13">
        <v>206</v>
      </c>
      <c r="D37" s="14" t="s">
        <v>169</v>
      </c>
      <c r="E37" s="14" t="s">
        <v>170</v>
      </c>
      <c r="F37" s="15" t="s">
        <v>171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42500</v>
      </c>
      <c r="L37" s="13" t="s">
        <v>61</v>
      </c>
      <c r="M37" s="13" t="s">
        <v>61</v>
      </c>
      <c r="N37" s="13" t="s">
        <v>61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42500</v>
      </c>
      <c r="T37" s="13">
        <v>1700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40800</v>
      </c>
      <c r="AC37" s="13">
        <v>40800</v>
      </c>
      <c r="AD37" s="16">
        <v>0</v>
      </c>
      <c r="AE37" s="17">
        <v>0</v>
      </c>
      <c r="AF37" s="17">
        <v>0</v>
      </c>
      <c r="AG37" s="17">
        <v>0</v>
      </c>
      <c r="AH37" s="17">
        <v>95.333335876470002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445.80419599999999</v>
      </c>
      <c r="AS37" s="18">
        <v>2</v>
      </c>
      <c r="AT37" s="17">
        <v>44</v>
      </c>
      <c r="AU37" s="13">
        <v>85000</v>
      </c>
      <c r="AV37" s="17">
        <v>0</v>
      </c>
      <c r="AW37" s="17">
        <v>0</v>
      </c>
      <c r="AX37" s="19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92</v>
      </c>
      <c r="BJ37" s="20">
        <v>0</v>
      </c>
      <c r="BK37" s="20">
        <v>0</v>
      </c>
      <c r="BL37" s="20">
        <v>0</v>
      </c>
      <c r="BM37" s="13">
        <v>3</v>
      </c>
    </row>
    <row r="38" spans="1:65" ht="14.25" customHeight="1" x14ac:dyDescent="0.2">
      <c r="A38" s="3">
        <v>43815</v>
      </c>
      <c r="B38" s="3">
        <v>43830</v>
      </c>
      <c r="C38" s="4">
        <v>210</v>
      </c>
      <c r="D38" s="5" t="s">
        <v>172</v>
      </c>
      <c r="E38" s="5" t="s">
        <v>173</v>
      </c>
      <c r="F38" s="6" t="s">
        <v>174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21267</v>
      </c>
      <c r="L38" s="4" t="s">
        <v>61</v>
      </c>
      <c r="M38" s="4" t="s">
        <v>61</v>
      </c>
      <c r="N38" s="4">
        <v>9312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30579</v>
      </c>
      <c r="T38" s="4">
        <v>1223.1600000000001</v>
      </c>
      <c r="U38" s="4">
        <v>1365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27991</v>
      </c>
      <c r="AC38" s="4">
        <v>27991</v>
      </c>
      <c r="AD38" s="7">
        <v>0</v>
      </c>
      <c r="AE38" s="8">
        <v>0</v>
      </c>
      <c r="AF38" s="8">
        <v>22.20000076294</v>
      </c>
      <c r="AG38" s="8">
        <v>0</v>
      </c>
      <c r="AH38" s="8">
        <v>81.79599761963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20.466667175289999</v>
      </c>
      <c r="AO38" s="8">
        <v>0</v>
      </c>
      <c r="AP38" s="8">
        <v>0</v>
      </c>
      <c r="AQ38" s="8">
        <v>0</v>
      </c>
      <c r="AR38" s="8">
        <v>260</v>
      </c>
      <c r="AS38" s="9">
        <v>1</v>
      </c>
      <c r="AT38" s="8">
        <v>44</v>
      </c>
      <c r="AU38" s="4">
        <v>49573</v>
      </c>
      <c r="AV38" s="8">
        <v>102.2626666667</v>
      </c>
      <c r="AW38" s="8">
        <v>81.796000000000006</v>
      </c>
      <c r="AX38" s="10">
        <v>0</v>
      </c>
      <c r="AY38" s="8">
        <v>7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13.466666666669999</v>
      </c>
      <c r="BF38" s="8">
        <v>15</v>
      </c>
      <c r="BG38" s="11">
        <v>0</v>
      </c>
      <c r="BH38" s="8">
        <v>0</v>
      </c>
      <c r="BI38" s="5" t="s">
        <v>115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43815</v>
      </c>
      <c r="B39" s="12">
        <v>43830</v>
      </c>
      <c r="C39" s="13">
        <v>211</v>
      </c>
      <c r="D39" s="14" t="s">
        <v>134</v>
      </c>
      <c r="E39" s="14" t="s">
        <v>175</v>
      </c>
      <c r="F39" s="15" t="s">
        <v>176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18252</v>
      </c>
      <c r="L39" s="13">
        <v>75</v>
      </c>
      <c r="M39" s="13" t="s">
        <v>61</v>
      </c>
      <c r="N39" s="13">
        <v>5397</v>
      </c>
      <c r="O39" s="13" t="s">
        <v>61</v>
      </c>
      <c r="P39" s="13" t="s">
        <v>61</v>
      </c>
      <c r="Q39" s="13" t="s">
        <v>61</v>
      </c>
      <c r="R39" s="13" t="s">
        <v>61</v>
      </c>
      <c r="S39" s="13">
        <v>23724</v>
      </c>
      <c r="T39" s="13">
        <v>948.96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22775</v>
      </c>
      <c r="AC39" s="13">
        <v>22775</v>
      </c>
      <c r="AD39" s="16">
        <v>0</v>
      </c>
      <c r="AE39" s="17">
        <v>0</v>
      </c>
      <c r="AF39" s="17">
        <v>27.70000076294</v>
      </c>
      <c r="AG39" s="17">
        <v>0</v>
      </c>
      <c r="AH39" s="17">
        <v>76.050003051760001</v>
      </c>
      <c r="AI39" s="17">
        <v>0</v>
      </c>
      <c r="AJ39" s="17">
        <v>0.25</v>
      </c>
      <c r="AK39" s="17">
        <v>0</v>
      </c>
      <c r="AL39" s="17">
        <v>0</v>
      </c>
      <c r="AM39" s="17">
        <v>0</v>
      </c>
      <c r="AN39" s="17">
        <v>12.85000038147</v>
      </c>
      <c r="AO39" s="17">
        <v>0</v>
      </c>
      <c r="AP39" s="17">
        <v>0</v>
      </c>
      <c r="AQ39" s="17">
        <v>0</v>
      </c>
      <c r="AR39" s="17">
        <v>240</v>
      </c>
      <c r="AS39" s="18">
        <v>1</v>
      </c>
      <c r="AT39" s="17">
        <v>44</v>
      </c>
      <c r="AU39" s="13">
        <v>45760</v>
      </c>
      <c r="AV39" s="17">
        <v>89.15</v>
      </c>
      <c r="AW39" s="17">
        <v>76.3</v>
      </c>
      <c r="AX39" s="19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12.85</v>
      </c>
      <c r="BF39" s="17">
        <v>15</v>
      </c>
      <c r="BG39" s="20">
        <v>0</v>
      </c>
      <c r="BH39" s="17">
        <v>0</v>
      </c>
      <c r="BI39" s="14" t="s">
        <v>115</v>
      </c>
      <c r="BJ39" s="20">
        <v>0</v>
      </c>
      <c r="BK39" s="20">
        <v>0</v>
      </c>
      <c r="BL39" s="20">
        <v>0</v>
      </c>
      <c r="BM39" s="13">
        <v>4</v>
      </c>
    </row>
    <row r="40" spans="1:65" ht="14.25" customHeight="1" x14ac:dyDescent="0.2">
      <c r="A40" s="3">
        <v>43815</v>
      </c>
      <c r="B40" s="3">
        <v>43830</v>
      </c>
      <c r="C40" s="4">
        <v>215</v>
      </c>
      <c r="D40" s="5" t="s">
        <v>177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10663</v>
      </c>
      <c r="L40" s="4" t="s">
        <v>61</v>
      </c>
      <c r="M40" s="4" t="s">
        <v>61</v>
      </c>
      <c r="N40" s="4">
        <v>3266</v>
      </c>
      <c r="O40" s="4" t="s">
        <v>61</v>
      </c>
      <c r="P40" s="4" t="s">
        <v>61</v>
      </c>
      <c r="Q40" s="4">
        <v>1760</v>
      </c>
      <c r="R40" s="4" t="s">
        <v>61</v>
      </c>
      <c r="S40" s="4">
        <v>15689</v>
      </c>
      <c r="T40" s="4">
        <v>627.55999999999995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15061</v>
      </c>
      <c r="AC40" s="4">
        <v>15061</v>
      </c>
      <c r="AD40" s="7">
        <v>0</v>
      </c>
      <c r="AE40" s="8">
        <v>1</v>
      </c>
      <c r="AF40" s="8">
        <v>47.529998779300001</v>
      </c>
      <c r="AG40" s="8">
        <v>0</v>
      </c>
      <c r="AH40" s="8">
        <v>48.465999603269999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8.4833335876469995</v>
      </c>
      <c r="AO40" s="8">
        <v>0</v>
      </c>
      <c r="AP40" s="8">
        <v>0</v>
      </c>
      <c r="AQ40" s="8">
        <v>0</v>
      </c>
      <c r="AR40" s="8">
        <v>220</v>
      </c>
      <c r="AS40" s="9">
        <v>1</v>
      </c>
      <c r="AT40" s="8">
        <v>44</v>
      </c>
      <c r="AU40" s="4">
        <v>41947</v>
      </c>
      <c r="AV40" s="8">
        <v>56.949333333330003</v>
      </c>
      <c r="AW40" s="8">
        <v>48.466000000000001</v>
      </c>
      <c r="AX40" s="10">
        <v>0</v>
      </c>
      <c r="AY40" s="8">
        <v>2.5</v>
      </c>
      <c r="AZ40" s="8">
        <v>0</v>
      </c>
      <c r="BA40" s="8">
        <v>0</v>
      </c>
      <c r="BB40" s="8">
        <v>8</v>
      </c>
      <c r="BC40" s="8">
        <v>24</v>
      </c>
      <c r="BD40" s="8">
        <v>0</v>
      </c>
      <c r="BE40" s="8">
        <v>5.9833333333330003</v>
      </c>
      <c r="BF40" s="8">
        <v>15</v>
      </c>
      <c r="BG40" s="11">
        <v>0</v>
      </c>
      <c r="BH40" s="8">
        <v>0</v>
      </c>
      <c r="BI40" s="5" t="s">
        <v>115</v>
      </c>
      <c r="BJ40" s="11">
        <v>0</v>
      </c>
      <c r="BK40" s="11">
        <v>0</v>
      </c>
      <c r="BL40" s="11">
        <v>0</v>
      </c>
      <c r="BM40" s="4">
        <v>3</v>
      </c>
    </row>
    <row r="41" spans="1:65" ht="14.25" customHeight="1" x14ac:dyDescent="0.2">
      <c r="A41" s="12">
        <v>43815</v>
      </c>
      <c r="B41" s="12">
        <v>43830</v>
      </c>
      <c r="C41" s="13">
        <v>217</v>
      </c>
      <c r="D41" s="14" t="s">
        <v>180</v>
      </c>
      <c r="E41" s="14" t="s">
        <v>181</v>
      </c>
      <c r="F41" s="15" t="s">
        <v>182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17475</v>
      </c>
      <c r="L41" s="13">
        <v>509</v>
      </c>
      <c r="M41" s="13" t="s">
        <v>61</v>
      </c>
      <c r="N41" s="13">
        <v>5775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23759</v>
      </c>
      <c r="T41" s="13">
        <v>950.36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22809</v>
      </c>
      <c r="AC41" s="13">
        <v>22809</v>
      </c>
      <c r="AD41" s="16">
        <v>0</v>
      </c>
      <c r="AE41" s="17">
        <v>0</v>
      </c>
      <c r="AF41" s="17">
        <v>23.569999694820002</v>
      </c>
      <c r="AG41" s="17">
        <v>0</v>
      </c>
      <c r="AH41" s="17">
        <v>79.432998657230002</v>
      </c>
      <c r="AI41" s="17">
        <v>0</v>
      </c>
      <c r="AJ41" s="17">
        <v>1.850000023842</v>
      </c>
      <c r="AK41" s="17">
        <v>0</v>
      </c>
      <c r="AL41" s="17">
        <v>0</v>
      </c>
      <c r="AM41" s="17">
        <v>0</v>
      </c>
      <c r="AN41" s="17">
        <v>15</v>
      </c>
      <c r="AO41" s="17">
        <v>0</v>
      </c>
      <c r="AP41" s="17">
        <v>0</v>
      </c>
      <c r="AQ41" s="17">
        <v>0</v>
      </c>
      <c r="AR41" s="17">
        <v>220</v>
      </c>
      <c r="AS41" s="18">
        <v>1</v>
      </c>
      <c r="AT41" s="17">
        <v>44</v>
      </c>
      <c r="AU41" s="13">
        <v>41947</v>
      </c>
      <c r="AV41" s="17">
        <v>96.283000000000001</v>
      </c>
      <c r="AW41" s="17">
        <v>81.283000000000001</v>
      </c>
      <c r="AX41" s="19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15</v>
      </c>
      <c r="BF41" s="17">
        <v>15</v>
      </c>
      <c r="BG41" s="20">
        <v>0</v>
      </c>
      <c r="BH41" s="17">
        <v>0</v>
      </c>
      <c r="BI41" s="14" t="s">
        <v>76</v>
      </c>
      <c r="BJ41" s="20">
        <v>0</v>
      </c>
      <c r="BK41" s="20">
        <v>0</v>
      </c>
      <c r="BL41" s="20">
        <v>0</v>
      </c>
      <c r="BM41" s="13">
        <v>3</v>
      </c>
    </row>
    <row r="42" spans="1:65" ht="14.25" customHeight="1" x14ac:dyDescent="0.2">
      <c r="A42" s="3">
        <v>43815</v>
      </c>
      <c r="B42" s="3">
        <v>43830</v>
      </c>
      <c r="C42" s="4">
        <v>218</v>
      </c>
      <c r="D42" s="5" t="s">
        <v>183</v>
      </c>
      <c r="E42" s="5" t="s">
        <v>184</v>
      </c>
      <c r="F42" s="6" t="s">
        <v>185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19334</v>
      </c>
      <c r="L42" s="4">
        <v>1100</v>
      </c>
      <c r="M42" s="4">
        <v>319</v>
      </c>
      <c r="N42" s="4">
        <v>5390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26143</v>
      </c>
      <c r="T42" s="4">
        <v>1045.72</v>
      </c>
      <c r="U42" s="4" t="s">
        <v>61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25097</v>
      </c>
      <c r="AC42" s="4">
        <v>25097</v>
      </c>
      <c r="AD42" s="7">
        <v>0</v>
      </c>
      <c r="AE42" s="8">
        <v>0</v>
      </c>
      <c r="AF42" s="8">
        <v>14.10000038147</v>
      </c>
      <c r="AG42" s="8">
        <v>0</v>
      </c>
      <c r="AH42" s="8">
        <v>87.88200378418</v>
      </c>
      <c r="AI42" s="8">
        <v>0</v>
      </c>
      <c r="AJ42" s="8">
        <v>4</v>
      </c>
      <c r="AK42" s="8">
        <v>0</v>
      </c>
      <c r="AL42" s="8">
        <v>0.96600002050400002</v>
      </c>
      <c r="AM42" s="8">
        <v>0</v>
      </c>
      <c r="AN42" s="8">
        <v>14</v>
      </c>
      <c r="AO42" s="8">
        <v>0</v>
      </c>
      <c r="AP42" s="8">
        <v>0</v>
      </c>
      <c r="AQ42" s="8">
        <v>0</v>
      </c>
      <c r="AR42" s="8">
        <v>220</v>
      </c>
      <c r="AS42" s="9">
        <v>1</v>
      </c>
      <c r="AT42" s="8">
        <v>44</v>
      </c>
      <c r="AU42" s="4">
        <v>41947</v>
      </c>
      <c r="AV42" s="8">
        <v>106.848</v>
      </c>
      <c r="AW42" s="8">
        <v>92.847999999999999</v>
      </c>
      <c r="AX42" s="10">
        <v>0</v>
      </c>
      <c r="AY42" s="8">
        <v>1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13</v>
      </c>
      <c r="BF42" s="8">
        <v>15</v>
      </c>
      <c r="BG42" s="11">
        <v>0</v>
      </c>
      <c r="BH42" s="8">
        <v>0</v>
      </c>
      <c r="BI42" s="5" t="s">
        <v>62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43815</v>
      </c>
      <c r="B43" s="12">
        <v>43830</v>
      </c>
      <c r="C43" s="13">
        <v>223</v>
      </c>
      <c r="D43" s="14" t="s">
        <v>186</v>
      </c>
      <c r="E43" s="14" t="s">
        <v>187</v>
      </c>
      <c r="F43" s="15" t="s">
        <v>188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21376</v>
      </c>
      <c r="L43" s="13" t="s">
        <v>61</v>
      </c>
      <c r="M43" s="13" t="s">
        <v>61</v>
      </c>
      <c r="N43" s="13">
        <v>7448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28824</v>
      </c>
      <c r="T43" s="13">
        <v>1152.96</v>
      </c>
      <c r="U43" s="13" t="s">
        <v>61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27671</v>
      </c>
      <c r="AC43" s="13">
        <v>27671</v>
      </c>
      <c r="AD43" s="16">
        <v>0</v>
      </c>
      <c r="AE43" s="17">
        <v>0</v>
      </c>
      <c r="AF43" s="17">
        <v>16.930000305179998</v>
      </c>
      <c r="AG43" s="17">
        <v>0</v>
      </c>
      <c r="AH43" s="17">
        <v>89.06600189209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17.733333587650002</v>
      </c>
      <c r="AO43" s="17">
        <v>0</v>
      </c>
      <c r="AP43" s="17">
        <v>0</v>
      </c>
      <c r="AQ43" s="17">
        <v>0</v>
      </c>
      <c r="AR43" s="17">
        <v>240</v>
      </c>
      <c r="AS43" s="18">
        <v>1</v>
      </c>
      <c r="AT43" s="17">
        <v>44</v>
      </c>
      <c r="AU43" s="13">
        <v>45760</v>
      </c>
      <c r="AV43" s="17">
        <v>106.7993333333</v>
      </c>
      <c r="AW43" s="17">
        <v>89.066000000000003</v>
      </c>
      <c r="AX43" s="19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17.733333333329998</v>
      </c>
      <c r="BF43" s="17">
        <v>15</v>
      </c>
      <c r="BG43" s="20">
        <v>0</v>
      </c>
      <c r="BH43" s="17">
        <v>0</v>
      </c>
      <c r="BI43" s="14" t="s">
        <v>62</v>
      </c>
      <c r="BJ43" s="20">
        <v>0</v>
      </c>
      <c r="BK43" s="20">
        <v>0</v>
      </c>
      <c r="BL43" s="20">
        <v>0</v>
      </c>
      <c r="BM43" s="13">
        <v>3</v>
      </c>
    </row>
    <row r="44" spans="1:65" ht="14.25" customHeight="1" x14ac:dyDescent="0.2">
      <c r="A44" s="3">
        <v>43815</v>
      </c>
      <c r="B44" s="3">
        <v>43830</v>
      </c>
      <c r="C44" s="4">
        <v>229</v>
      </c>
      <c r="D44" s="5" t="s">
        <v>189</v>
      </c>
      <c r="E44" s="5" t="s">
        <v>190</v>
      </c>
      <c r="F44" s="6" t="s">
        <v>191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30000</v>
      </c>
      <c r="L44" s="4">
        <v>3147</v>
      </c>
      <c r="M44" s="4">
        <v>321</v>
      </c>
      <c r="N44" s="4" t="s">
        <v>61</v>
      </c>
      <c r="O44" s="4" t="s">
        <v>61</v>
      </c>
      <c r="P44" s="4">
        <v>3462</v>
      </c>
      <c r="Q44" s="4" t="s">
        <v>61</v>
      </c>
      <c r="R44" s="4" t="s">
        <v>61</v>
      </c>
      <c r="S44" s="4">
        <v>30006</v>
      </c>
      <c r="T44" s="4">
        <v>1200.24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28806</v>
      </c>
      <c r="AC44" s="4">
        <v>28806</v>
      </c>
      <c r="AD44" s="7">
        <v>0</v>
      </c>
      <c r="AE44" s="8">
        <v>0</v>
      </c>
      <c r="AF44" s="8">
        <v>12</v>
      </c>
      <c r="AG44" s="8">
        <v>0</v>
      </c>
      <c r="AH44" s="8">
        <v>104</v>
      </c>
      <c r="AI44" s="8">
        <v>0</v>
      </c>
      <c r="AJ44" s="8">
        <v>8</v>
      </c>
      <c r="AK44" s="8">
        <v>0</v>
      </c>
      <c r="AL44" s="8">
        <v>0.68000000715260001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314.685315</v>
      </c>
      <c r="AS44" s="9">
        <v>2</v>
      </c>
      <c r="AT44" s="8">
        <v>44</v>
      </c>
      <c r="AU44" s="4">
        <v>60000</v>
      </c>
      <c r="AV44" s="8">
        <v>96.68</v>
      </c>
      <c r="AW44" s="8">
        <v>96.68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62</v>
      </c>
      <c r="BJ44" s="11">
        <v>0</v>
      </c>
      <c r="BK44" s="11">
        <v>0</v>
      </c>
      <c r="BL44" s="11">
        <v>0</v>
      </c>
      <c r="BM44" s="4">
        <v>4</v>
      </c>
    </row>
    <row r="45" spans="1:65" ht="14.25" customHeight="1" x14ac:dyDescent="0.2">
      <c r="A45" s="12">
        <v>43815</v>
      </c>
      <c r="B45" s="12">
        <v>43830</v>
      </c>
      <c r="C45" s="13">
        <v>231</v>
      </c>
      <c r="D45" s="14" t="s">
        <v>192</v>
      </c>
      <c r="E45" s="14" t="s">
        <v>193</v>
      </c>
      <c r="F45" s="15" t="s">
        <v>194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20280</v>
      </c>
      <c r="L45" s="13">
        <v>1100</v>
      </c>
      <c r="M45" s="13">
        <v>209</v>
      </c>
      <c r="N45" s="13" t="s">
        <v>61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21589</v>
      </c>
      <c r="T45" s="13">
        <v>863.56</v>
      </c>
      <c r="U45" s="13" t="s">
        <v>61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20725</v>
      </c>
      <c r="AC45" s="13">
        <v>20725</v>
      </c>
      <c r="AD45" s="16">
        <v>0</v>
      </c>
      <c r="AE45" s="17">
        <v>0</v>
      </c>
      <c r="AF45" s="17">
        <v>12.279999732969999</v>
      </c>
      <c r="AG45" s="17">
        <v>0</v>
      </c>
      <c r="AH45" s="17">
        <v>92.182998657230002</v>
      </c>
      <c r="AI45" s="17">
        <v>0</v>
      </c>
      <c r="AJ45" s="17">
        <v>4</v>
      </c>
      <c r="AK45" s="17">
        <v>0</v>
      </c>
      <c r="AL45" s="17">
        <v>0.63400000333789996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220</v>
      </c>
      <c r="AS45" s="18">
        <v>1</v>
      </c>
      <c r="AT45" s="17">
        <v>44</v>
      </c>
      <c r="AU45" s="13">
        <v>41947</v>
      </c>
      <c r="AV45" s="17">
        <v>96.816999999999993</v>
      </c>
      <c r="AW45" s="17">
        <v>96.816999999999993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96</v>
      </c>
      <c r="BJ45" s="20">
        <v>0</v>
      </c>
      <c r="BK45" s="20">
        <v>0</v>
      </c>
      <c r="BL45" s="20">
        <v>0</v>
      </c>
      <c r="BM45" s="13">
        <v>3</v>
      </c>
    </row>
    <row r="46" spans="1:65" ht="14.25" customHeight="1" x14ac:dyDescent="0.2">
      <c r="A46" s="3">
        <v>43815</v>
      </c>
      <c r="B46" s="3">
        <v>43830</v>
      </c>
      <c r="C46" s="4">
        <v>233</v>
      </c>
      <c r="D46" s="5" t="s">
        <v>195</v>
      </c>
      <c r="E46" s="5" t="s">
        <v>196</v>
      </c>
      <c r="F46" s="6" t="s">
        <v>197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28174</v>
      </c>
      <c r="L46" s="4">
        <v>340</v>
      </c>
      <c r="M46" s="4" t="s">
        <v>61</v>
      </c>
      <c r="N46" s="4">
        <v>7656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36170</v>
      </c>
      <c r="T46" s="4">
        <v>1446.8</v>
      </c>
      <c r="U46" s="4" t="s">
        <v>61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34723</v>
      </c>
      <c r="AC46" s="4">
        <v>34723</v>
      </c>
      <c r="AD46" s="7">
        <v>0</v>
      </c>
      <c r="AE46" s="8">
        <v>0</v>
      </c>
      <c r="AF46" s="8">
        <v>20.329999923710002</v>
      </c>
      <c r="AG46" s="8">
        <v>0</v>
      </c>
      <c r="AH46" s="8">
        <v>82.866996765140001</v>
      </c>
      <c r="AI46" s="8">
        <v>0</v>
      </c>
      <c r="AJ46" s="8">
        <v>0.80099999904630004</v>
      </c>
      <c r="AK46" s="8">
        <v>0</v>
      </c>
      <c r="AL46" s="8">
        <v>0</v>
      </c>
      <c r="AM46" s="8">
        <v>0</v>
      </c>
      <c r="AN46" s="8">
        <v>12.86666679382</v>
      </c>
      <c r="AO46" s="8">
        <v>0</v>
      </c>
      <c r="AP46" s="8">
        <v>0</v>
      </c>
      <c r="AQ46" s="8">
        <v>0</v>
      </c>
      <c r="AR46" s="8">
        <v>339.99531500000001</v>
      </c>
      <c r="AS46" s="9">
        <v>1</v>
      </c>
      <c r="AT46" s="8">
        <v>44</v>
      </c>
      <c r="AU46" s="4">
        <v>64826</v>
      </c>
      <c r="AV46" s="8">
        <v>96.534666666670006</v>
      </c>
      <c r="AW46" s="8">
        <v>83.668000000000006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12.86666666667</v>
      </c>
      <c r="BF46" s="8">
        <v>15</v>
      </c>
      <c r="BG46" s="11">
        <v>0</v>
      </c>
      <c r="BH46" s="8">
        <v>0</v>
      </c>
      <c r="BI46" s="5" t="s">
        <v>115</v>
      </c>
      <c r="BJ46" s="11">
        <v>0</v>
      </c>
      <c r="BK46" s="11">
        <v>0</v>
      </c>
      <c r="BL46" s="11">
        <v>0</v>
      </c>
      <c r="BM46" s="4">
        <v>3</v>
      </c>
    </row>
    <row r="47" spans="1:65" ht="14.25" customHeight="1" x14ac:dyDescent="0.2">
      <c r="A47" s="12">
        <v>43815</v>
      </c>
      <c r="B47" s="12">
        <v>43830</v>
      </c>
      <c r="C47" s="13">
        <v>236</v>
      </c>
      <c r="D47" s="14" t="s">
        <v>70</v>
      </c>
      <c r="E47" s="14" t="s">
        <v>198</v>
      </c>
      <c r="F47" s="15" t="s">
        <v>199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15840</v>
      </c>
      <c r="L47" s="13">
        <v>1100</v>
      </c>
      <c r="M47" s="13" t="s">
        <v>61</v>
      </c>
      <c r="N47" s="13">
        <v>5390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22330</v>
      </c>
      <c r="T47" s="13">
        <v>893.2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21437</v>
      </c>
      <c r="AC47" s="13">
        <v>21437</v>
      </c>
      <c r="AD47" s="16">
        <v>0</v>
      </c>
      <c r="AE47" s="17">
        <v>0</v>
      </c>
      <c r="AF47" s="17">
        <v>30</v>
      </c>
      <c r="AG47" s="17">
        <v>0</v>
      </c>
      <c r="AH47" s="17">
        <v>72</v>
      </c>
      <c r="AI47" s="17">
        <v>0</v>
      </c>
      <c r="AJ47" s="17">
        <v>4</v>
      </c>
      <c r="AK47" s="17">
        <v>0</v>
      </c>
      <c r="AL47" s="17">
        <v>0</v>
      </c>
      <c r="AM47" s="17">
        <v>0</v>
      </c>
      <c r="AN47" s="17">
        <v>14</v>
      </c>
      <c r="AO47" s="17">
        <v>0</v>
      </c>
      <c r="AP47" s="17">
        <v>0</v>
      </c>
      <c r="AQ47" s="17">
        <v>0</v>
      </c>
      <c r="AR47" s="17">
        <v>220</v>
      </c>
      <c r="AS47" s="18">
        <v>1</v>
      </c>
      <c r="AT47" s="17">
        <v>44</v>
      </c>
      <c r="AU47" s="13">
        <v>41947</v>
      </c>
      <c r="AV47" s="17">
        <v>90</v>
      </c>
      <c r="AW47" s="17">
        <v>76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14</v>
      </c>
      <c r="BF47" s="17">
        <v>15</v>
      </c>
      <c r="BG47" s="20">
        <v>0</v>
      </c>
      <c r="BH47" s="17">
        <v>0</v>
      </c>
      <c r="BI47" s="14" t="s">
        <v>62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43815</v>
      </c>
      <c r="B48" s="3">
        <v>43830</v>
      </c>
      <c r="C48" s="4">
        <v>241</v>
      </c>
      <c r="D48" s="5" t="s">
        <v>200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14644</v>
      </c>
      <c r="L48" s="4" t="s">
        <v>61</v>
      </c>
      <c r="M48" s="4" t="s">
        <v>61</v>
      </c>
      <c r="N48" s="4">
        <v>7495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22139</v>
      </c>
      <c r="T48" s="4">
        <v>885.56</v>
      </c>
      <c r="U48" s="4">
        <v>2145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19108</v>
      </c>
      <c r="AC48" s="4">
        <v>19108</v>
      </c>
      <c r="AD48" s="7">
        <v>0</v>
      </c>
      <c r="AE48" s="8">
        <v>0</v>
      </c>
      <c r="AF48" s="8">
        <v>37.43999862671</v>
      </c>
      <c r="AG48" s="8">
        <v>0</v>
      </c>
      <c r="AH48" s="8">
        <v>66.564002990719999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19.466667175289999</v>
      </c>
      <c r="AO48" s="8">
        <v>0</v>
      </c>
      <c r="AP48" s="8">
        <v>0</v>
      </c>
      <c r="AQ48" s="8">
        <v>0</v>
      </c>
      <c r="AR48" s="8">
        <v>220</v>
      </c>
      <c r="AS48" s="9">
        <v>1</v>
      </c>
      <c r="AT48" s="8">
        <v>44</v>
      </c>
      <c r="AU48" s="4">
        <v>41947</v>
      </c>
      <c r="AV48" s="8">
        <v>86.030666666670001</v>
      </c>
      <c r="AW48" s="8">
        <v>66.563999999999993</v>
      </c>
      <c r="AX48" s="10">
        <v>0</v>
      </c>
      <c r="AY48" s="8">
        <v>6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13.466666666669999</v>
      </c>
      <c r="BF48" s="8">
        <v>15</v>
      </c>
      <c r="BG48" s="11">
        <v>0</v>
      </c>
      <c r="BH48" s="8">
        <v>0</v>
      </c>
      <c r="BI48" s="5" t="s">
        <v>62</v>
      </c>
      <c r="BJ48" s="11">
        <v>0</v>
      </c>
      <c r="BK48" s="11">
        <v>0</v>
      </c>
      <c r="BL48" s="11">
        <v>0</v>
      </c>
      <c r="BM48" s="4">
        <v>6</v>
      </c>
    </row>
    <row r="49" spans="1:65" ht="14.25" customHeight="1" x14ac:dyDescent="0.2">
      <c r="A49" s="12">
        <v>43815</v>
      </c>
      <c r="B49" s="12">
        <v>43830</v>
      </c>
      <c r="C49" s="13">
        <v>245</v>
      </c>
      <c r="D49" s="14" t="s">
        <v>203</v>
      </c>
      <c r="E49" s="14" t="s">
        <v>204</v>
      </c>
      <c r="F49" s="15" t="s">
        <v>205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18007</v>
      </c>
      <c r="L49" s="13">
        <v>1100</v>
      </c>
      <c r="M49" s="13">
        <v>1320</v>
      </c>
      <c r="N49" s="13">
        <v>1925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22352</v>
      </c>
      <c r="T49" s="13">
        <v>894.08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21458</v>
      </c>
      <c r="AC49" s="13">
        <v>21458</v>
      </c>
      <c r="AD49" s="16">
        <v>0</v>
      </c>
      <c r="AE49" s="17">
        <v>0</v>
      </c>
      <c r="AF49" s="17">
        <v>14.14999961853</v>
      </c>
      <c r="AG49" s="17">
        <v>0</v>
      </c>
      <c r="AH49" s="17">
        <v>81.848999023440001</v>
      </c>
      <c r="AI49" s="17">
        <v>0</v>
      </c>
      <c r="AJ49" s="17">
        <v>4</v>
      </c>
      <c r="AK49" s="17">
        <v>0</v>
      </c>
      <c r="AL49" s="17">
        <v>4</v>
      </c>
      <c r="AM49" s="17">
        <v>0</v>
      </c>
      <c r="AN49" s="17">
        <v>5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94.849000000000004</v>
      </c>
      <c r="AW49" s="17">
        <v>89.849000000000004</v>
      </c>
      <c r="AX49" s="19">
        <v>0</v>
      </c>
      <c r="AY49" s="17">
        <v>5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92</v>
      </c>
      <c r="BJ49" s="20">
        <v>0</v>
      </c>
      <c r="BK49" s="20">
        <v>0</v>
      </c>
      <c r="BL49" s="20">
        <v>0</v>
      </c>
      <c r="BM49" s="13">
        <v>6</v>
      </c>
    </row>
    <row r="50" spans="1:65" ht="14.25" customHeight="1" x14ac:dyDescent="0.2">
      <c r="A50" s="3">
        <v>43815</v>
      </c>
      <c r="B50" s="3">
        <v>43830</v>
      </c>
      <c r="C50" s="4">
        <v>246</v>
      </c>
      <c r="D50" s="5" t="s">
        <v>206</v>
      </c>
      <c r="E50" s="5" t="s">
        <v>207</v>
      </c>
      <c r="F50" s="6" t="s">
        <v>208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17999</v>
      </c>
      <c r="L50" s="4" t="s">
        <v>61</v>
      </c>
      <c r="M50" s="4" t="s">
        <v>61</v>
      </c>
      <c r="N50" s="4">
        <v>9554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27553</v>
      </c>
      <c r="T50" s="4">
        <v>1102.1199999999999</v>
      </c>
      <c r="U50" s="4" t="s">
        <v>61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26451</v>
      </c>
      <c r="AC50" s="4">
        <v>26451</v>
      </c>
      <c r="AD50" s="7">
        <v>0</v>
      </c>
      <c r="AE50" s="8">
        <v>0</v>
      </c>
      <c r="AF50" s="8">
        <v>22.190000534060001</v>
      </c>
      <c r="AG50" s="8">
        <v>0</v>
      </c>
      <c r="AH50" s="8">
        <v>81.81300354004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24.816667556759999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106.6296666667</v>
      </c>
      <c r="AW50" s="8">
        <v>81.813000000000002</v>
      </c>
      <c r="AX50" s="10">
        <v>0</v>
      </c>
      <c r="AY50" s="8">
        <v>12.85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11.966666666669999</v>
      </c>
      <c r="BF50" s="8">
        <v>15</v>
      </c>
      <c r="BG50" s="11">
        <v>0</v>
      </c>
      <c r="BH50" s="8">
        <v>0</v>
      </c>
      <c r="BI50" s="5" t="s">
        <v>76</v>
      </c>
      <c r="BJ50" s="11">
        <v>0</v>
      </c>
      <c r="BK50" s="11">
        <v>0</v>
      </c>
      <c r="BL50" s="11">
        <v>0</v>
      </c>
      <c r="BM50" s="4">
        <v>5</v>
      </c>
    </row>
    <row r="51" spans="1:65" ht="14.25" customHeight="1" x14ac:dyDescent="0.2">
      <c r="A51" s="12">
        <v>43815</v>
      </c>
      <c r="B51" s="12">
        <v>43830</v>
      </c>
      <c r="C51" s="13">
        <v>247</v>
      </c>
      <c r="D51" s="14" t="s">
        <v>209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14373</v>
      </c>
      <c r="L51" s="13">
        <v>1100</v>
      </c>
      <c r="M51" s="13" t="s">
        <v>61</v>
      </c>
      <c r="N51" s="13">
        <v>2669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18142</v>
      </c>
      <c r="T51" s="13">
        <v>725.68</v>
      </c>
      <c r="U51" s="13" t="s">
        <v>61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17416</v>
      </c>
      <c r="AC51" s="13">
        <v>17416</v>
      </c>
      <c r="AD51" s="16">
        <v>0</v>
      </c>
      <c r="AE51" s="17">
        <v>0</v>
      </c>
      <c r="AF51" s="17">
        <v>34.669998168950002</v>
      </c>
      <c r="AG51" s="17">
        <v>0</v>
      </c>
      <c r="AH51" s="17">
        <v>65.333000183110002</v>
      </c>
      <c r="AI51" s="17">
        <v>0</v>
      </c>
      <c r="AJ51" s="17">
        <v>4</v>
      </c>
      <c r="AK51" s="17">
        <v>0</v>
      </c>
      <c r="AL51" s="17">
        <v>3.5527136788010003E-15</v>
      </c>
      <c r="AM51" s="17">
        <v>0</v>
      </c>
      <c r="AN51" s="17">
        <v>6.9333333969120003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76.266333333329996</v>
      </c>
      <c r="AW51" s="17">
        <v>69.332999999999998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6.9333333333329996</v>
      </c>
      <c r="BF51" s="17">
        <v>15</v>
      </c>
      <c r="BG51" s="20">
        <v>0</v>
      </c>
      <c r="BH51" s="17">
        <v>0</v>
      </c>
      <c r="BI51" s="14" t="s">
        <v>76</v>
      </c>
      <c r="BJ51" s="20">
        <v>0</v>
      </c>
      <c r="BK51" s="20">
        <v>0</v>
      </c>
      <c r="BL51" s="20">
        <v>0</v>
      </c>
      <c r="BM51" s="13">
        <v>5</v>
      </c>
    </row>
    <row r="52" spans="1:65" ht="14.25" customHeight="1" x14ac:dyDescent="0.2">
      <c r="A52" s="3">
        <v>43815</v>
      </c>
      <c r="B52" s="3">
        <v>43830</v>
      </c>
      <c r="C52" s="4">
        <v>256</v>
      </c>
      <c r="D52" s="5" t="s">
        <v>212</v>
      </c>
      <c r="E52" s="5" t="s">
        <v>213</v>
      </c>
      <c r="F52" s="6" t="s">
        <v>214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19140</v>
      </c>
      <c r="L52" s="4">
        <v>1238</v>
      </c>
      <c r="M52" s="4">
        <v>1815</v>
      </c>
      <c r="N52" s="4">
        <v>2888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25081</v>
      </c>
      <c r="T52" s="4">
        <v>1003.24</v>
      </c>
      <c r="U52" s="4" t="s">
        <v>61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24078</v>
      </c>
      <c r="AC52" s="4">
        <v>24078</v>
      </c>
      <c r="AD52" s="7">
        <v>0</v>
      </c>
      <c r="AE52" s="8">
        <v>0</v>
      </c>
      <c r="AF52" s="8">
        <v>8.5</v>
      </c>
      <c r="AG52" s="8">
        <v>0</v>
      </c>
      <c r="AH52" s="8">
        <v>87</v>
      </c>
      <c r="AI52" s="8">
        <v>0</v>
      </c>
      <c r="AJ52" s="8">
        <v>4.5</v>
      </c>
      <c r="AK52" s="8">
        <v>0</v>
      </c>
      <c r="AL52" s="8">
        <v>5.5</v>
      </c>
      <c r="AM52" s="8">
        <v>0</v>
      </c>
      <c r="AN52" s="8">
        <v>7.5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104.5</v>
      </c>
      <c r="AW52" s="8">
        <v>97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7.5</v>
      </c>
      <c r="BF52" s="8">
        <v>15</v>
      </c>
      <c r="BG52" s="11">
        <v>0</v>
      </c>
      <c r="BH52" s="8">
        <v>0</v>
      </c>
      <c r="BI52" s="5" t="s">
        <v>69</v>
      </c>
      <c r="BJ52" s="11">
        <v>0</v>
      </c>
      <c r="BK52" s="11">
        <v>0</v>
      </c>
      <c r="BL52" s="11">
        <v>0</v>
      </c>
      <c r="BM52" s="4">
        <v>5</v>
      </c>
    </row>
    <row r="53" spans="1:65" ht="14.25" customHeight="1" x14ac:dyDescent="0.2">
      <c r="A53" s="12">
        <v>43815</v>
      </c>
      <c r="B53" s="12">
        <v>43830</v>
      </c>
      <c r="C53" s="13">
        <v>260</v>
      </c>
      <c r="D53" s="14" t="s">
        <v>215</v>
      </c>
      <c r="E53" s="14" t="s">
        <v>216</v>
      </c>
      <c r="F53" s="15" t="s">
        <v>217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17681</v>
      </c>
      <c r="L53" s="13">
        <v>280</v>
      </c>
      <c r="M53" s="13" t="s">
        <v>61</v>
      </c>
      <c r="N53" s="13">
        <v>5493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23454</v>
      </c>
      <c r="T53" s="13">
        <v>938.16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22516</v>
      </c>
      <c r="AC53" s="13">
        <v>22516</v>
      </c>
      <c r="AD53" s="16">
        <v>0</v>
      </c>
      <c r="AE53" s="17">
        <v>0</v>
      </c>
      <c r="AF53" s="17">
        <v>22.620000839229998</v>
      </c>
      <c r="AG53" s="17">
        <v>0</v>
      </c>
      <c r="AH53" s="17">
        <v>80.366996765140001</v>
      </c>
      <c r="AI53" s="17">
        <v>0</v>
      </c>
      <c r="AJ53" s="17">
        <v>1.016999959946</v>
      </c>
      <c r="AK53" s="17">
        <v>0</v>
      </c>
      <c r="AL53" s="17">
        <v>0</v>
      </c>
      <c r="AM53" s="17">
        <v>0</v>
      </c>
      <c r="AN53" s="17">
        <v>14.26666641235</v>
      </c>
      <c r="AO53" s="17">
        <v>0</v>
      </c>
      <c r="AP53" s="17">
        <v>0</v>
      </c>
      <c r="AQ53" s="17">
        <v>0</v>
      </c>
      <c r="AR53" s="17">
        <v>220</v>
      </c>
      <c r="AS53" s="18">
        <v>1</v>
      </c>
      <c r="AT53" s="17">
        <v>44</v>
      </c>
      <c r="AU53" s="13">
        <v>41947</v>
      </c>
      <c r="AV53" s="17">
        <v>95.650666666670006</v>
      </c>
      <c r="AW53" s="17">
        <v>81.384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14.26666666667</v>
      </c>
      <c r="BF53" s="17">
        <v>15</v>
      </c>
      <c r="BG53" s="20">
        <v>0</v>
      </c>
      <c r="BH53" s="17">
        <v>0</v>
      </c>
      <c r="BI53" s="14" t="s">
        <v>62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43815</v>
      </c>
      <c r="B54" s="3">
        <v>43830</v>
      </c>
      <c r="C54" s="4">
        <v>264</v>
      </c>
      <c r="D54" s="5" t="s">
        <v>218</v>
      </c>
      <c r="E54" s="5" t="s">
        <v>219</v>
      </c>
      <c r="F54" s="6" t="s">
        <v>220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17332</v>
      </c>
      <c r="L54" s="4">
        <v>573</v>
      </c>
      <c r="M54" s="4" t="s">
        <v>61</v>
      </c>
      <c r="N54" s="4">
        <v>5557</v>
      </c>
      <c r="O54" s="4" t="s">
        <v>61</v>
      </c>
      <c r="P54" s="4" t="s">
        <v>61</v>
      </c>
      <c r="Q54" s="4" t="s">
        <v>61</v>
      </c>
      <c r="R54" s="4" t="s">
        <v>61</v>
      </c>
      <c r="S54" s="4">
        <v>23462</v>
      </c>
      <c r="T54" s="4">
        <v>938.48</v>
      </c>
      <c r="U54" s="4" t="s">
        <v>61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22524</v>
      </c>
      <c r="AC54" s="4">
        <v>22524</v>
      </c>
      <c r="AD54" s="7">
        <v>0</v>
      </c>
      <c r="AE54" s="8">
        <v>0</v>
      </c>
      <c r="AF54" s="8">
        <v>23.64999961853</v>
      </c>
      <c r="AG54" s="8">
        <v>0</v>
      </c>
      <c r="AH54" s="8">
        <v>78.782997131350001</v>
      </c>
      <c r="AI54" s="8">
        <v>0</v>
      </c>
      <c r="AJ54" s="8">
        <v>2.084000110626</v>
      </c>
      <c r="AK54" s="8">
        <v>0</v>
      </c>
      <c r="AL54" s="8">
        <v>0</v>
      </c>
      <c r="AM54" s="8">
        <v>0</v>
      </c>
      <c r="AN54" s="8">
        <v>14.433333396909999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95.300333333330002</v>
      </c>
      <c r="AW54" s="8">
        <v>80.867000000000004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14.433333333329999</v>
      </c>
      <c r="BF54" s="8">
        <v>15</v>
      </c>
      <c r="BG54" s="11">
        <v>0</v>
      </c>
      <c r="BH54" s="8">
        <v>0</v>
      </c>
      <c r="BI54" s="5" t="s">
        <v>76</v>
      </c>
      <c r="BJ54" s="11">
        <v>0</v>
      </c>
      <c r="BK54" s="11">
        <v>0</v>
      </c>
      <c r="BL54" s="11">
        <v>0</v>
      </c>
      <c r="BM54" s="4">
        <v>3</v>
      </c>
    </row>
    <row r="55" spans="1:65" ht="14.25" customHeight="1" x14ac:dyDescent="0.2">
      <c r="A55" s="12">
        <v>43815</v>
      </c>
      <c r="B55" s="12">
        <v>43830</v>
      </c>
      <c r="C55" s="13">
        <v>267</v>
      </c>
      <c r="D55" s="14" t="s">
        <v>221</v>
      </c>
      <c r="E55" s="14" t="s">
        <v>222</v>
      </c>
      <c r="F55" s="15" t="s">
        <v>223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19133</v>
      </c>
      <c r="L55" s="13">
        <v>1100</v>
      </c>
      <c r="M55" s="13">
        <v>2464</v>
      </c>
      <c r="N55" s="13">
        <v>4043</v>
      </c>
      <c r="O55" s="13" t="s">
        <v>61</v>
      </c>
      <c r="P55" s="13" t="s">
        <v>61</v>
      </c>
      <c r="Q55" s="13" t="s">
        <v>61</v>
      </c>
      <c r="R55" s="13" t="s">
        <v>61</v>
      </c>
      <c r="S55" s="13">
        <v>26740</v>
      </c>
      <c r="T55" s="13">
        <v>1069.5999999999999</v>
      </c>
      <c r="U55" s="13" t="s">
        <v>61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25670</v>
      </c>
      <c r="AC55" s="13">
        <v>25670</v>
      </c>
      <c r="AD55" s="16">
        <v>0</v>
      </c>
      <c r="AE55" s="17">
        <v>0</v>
      </c>
      <c r="AF55" s="17">
        <v>7.5300002098079997</v>
      </c>
      <c r="AG55" s="17">
        <v>0</v>
      </c>
      <c r="AH55" s="17">
        <v>86.966003417970001</v>
      </c>
      <c r="AI55" s="17">
        <v>0</v>
      </c>
      <c r="AJ55" s="17">
        <v>4</v>
      </c>
      <c r="AK55" s="17">
        <v>0</v>
      </c>
      <c r="AL55" s="17">
        <v>7.4660000801089996</v>
      </c>
      <c r="AM55" s="17">
        <v>0</v>
      </c>
      <c r="AN55" s="17">
        <v>10.5</v>
      </c>
      <c r="AO55" s="17">
        <v>0</v>
      </c>
      <c r="AP55" s="17">
        <v>0</v>
      </c>
      <c r="AQ55" s="17">
        <v>0</v>
      </c>
      <c r="AR55" s="17">
        <v>220</v>
      </c>
      <c r="AS55" s="18">
        <v>1</v>
      </c>
      <c r="AT55" s="17">
        <v>44</v>
      </c>
      <c r="AU55" s="13">
        <v>41947</v>
      </c>
      <c r="AV55" s="17">
        <v>108.932</v>
      </c>
      <c r="AW55" s="17">
        <v>98.432000000000002</v>
      </c>
      <c r="AX55" s="19">
        <v>0</v>
      </c>
      <c r="AY55" s="17">
        <v>4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6.5</v>
      </c>
      <c r="BF55" s="17">
        <v>15</v>
      </c>
      <c r="BG55" s="20">
        <v>0</v>
      </c>
      <c r="BH55" s="17">
        <v>0</v>
      </c>
      <c r="BI55" s="14" t="s">
        <v>76</v>
      </c>
      <c r="BJ55" s="20">
        <v>0</v>
      </c>
      <c r="BK55" s="20">
        <v>0</v>
      </c>
      <c r="BL55" s="20">
        <v>0</v>
      </c>
      <c r="BM55" s="13">
        <v>6</v>
      </c>
    </row>
    <row r="56" spans="1:65" ht="14.25" customHeight="1" x14ac:dyDescent="0.2">
      <c r="A56" s="3">
        <v>43815</v>
      </c>
      <c r="B56" s="3">
        <v>43830</v>
      </c>
      <c r="C56" s="4">
        <v>271</v>
      </c>
      <c r="D56" s="5" t="s">
        <v>224</v>
      </c>
      <c r="E56" s="5" t="s">
        <v>225</v>
      </c>
      <c r="F56" s="6" t="s">
        <v>226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16367</v>
      </c>
      <c r="L56" s="4" t="s">
        <v>61</v>
      </c>
      <c r="M56" s="4" t="s">
        <v>61</v>
      </c>
      <c r="N56" s="4" t="s">
        <v>61</v>
      </c>
      <c r="O56" s="4" t="s">
        <v>61</v>
      </c>
      <c r="P56" s="4" t="s">
        <v>61</v>
      </c>
      <c r="Q56" s="4">
        <v>3120</v>
      </c>
      <c r="R56" s="4" t="s">
        <v>61</v>
      </c>
      <c r="S56" s="4">
        <v>19487</v>
      </c>
      <c r="T56" s="4">
        <v>779.48</v>
      </c>
      <c r="U56" s="4" t="s">
        <v>61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18708</v>
      </c>
      <c r="AC56" s="4">
        <v>18708</v>
      </c>
      <c r="AD56" s="7">
        <v>0</v>
      </c>
      <c r="AE56" s="8">
        <v>3</v>
      </c>
      <c r="AF56" s="8">
        <v>29.04999923706</v>
      </c>
      <c r="AG56" s="8">
        <v>0</v>
      </c>
      <c r="AH56" s="8">
        <v>62.95000076294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260</v>
      </c>
      <c r="AS56" s="9">
        <v>1</v>
      </c>
      <c r="AT56" s="8">
        <v>44</v>
      </c>
      <c r="AU56" s="4">
        <v>49573</v>
      </c>
      <c r="AV56" s="8">
        <v>62.95</v>
      </c>
      <c r="AW56" s="8">
        <v>62.95</v>
      </c>
      <c r="AX56" s="10">
        <v>0</v>
      </c>
      <c r="AY56" s="8">
        <v>0</v>
      </c>
      <c r="AZ56" s="8">
        <v>0</v>
      </c>
      <c r="BA56" s="8">
        <v>0</v>
      </c>
      <c r="BB56" s="8">
        <v>12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92</v>
      </c>
      <c r="BJ56" s="11">
        <v>0</v>
      </c>
      <c r="BK56" s="11">
        <v>0</v>
      </c>
      <c r="BL56" s="11">
        <v>0</v>
      </c>
      <c r="BM56" s="4">
        <v>5</v>
      </c>
    </row>
    <row r="57" spans="1:65" ht="14.25" customHeight="1" x14ac:dyDescent="0.2">
      <c r="A57" s="12">
        <v>43815</v>
      </c>
      <c r="B57" s="12">
        <v>43830</v>
      </c>
      <c r="C57" s="13">
        <v>273</v>
      </c>
      <c r="D57" s="14" t="s">
        <v>227</v>
      </c>
      <c r="E57" s="14" t="s">
        <v>228</v>
      </c>
      <c r="F57" s="15" t="s">
        <v>229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17149</v>
      </c>
      <c r="L57" s="13">
        <v>73</v>
      </c>
      <c r="M57" s="13" t="s">
        <v>61</v>
      </c>
      <c r="N57" s="13">
        <v>8464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25686</v>
      </c>
      <c r="T57" s="13">
        <v>1027.44</v>
      </c>
      <c r="U57" s="13">
        <v>660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23999</v>
      </c>
      <c r="AC57" s="13">
        <v>23999</v>
      </c>
      <c r="AD57" s="16">
        <v>0</v>
      </c>
      <c r="AE57" s="17">
        <v>0</v>
      </c>
      <c r="AF57" s="17">
        <v>25</v>
      </c>
      <c r="AG57" s="17">
        <v>0</v>
      </c>
      <c r="AH57" s="17">
        <v>77.948997497560001</v>
      </c>
      <c r="AI57" s="17">
        <v>0</v>
      </c>
      <c r="AJ57" s="17">
        <v>0.26600000262259998</v>
      </c>
      <c r="AK57" s="17">
        <v>0</v>
      </c>
      <c r="AL57" s="17">
        <v>0</v>
      </c>
      <c r="AM57" s="17">
        <v>0</v>
      </c>
      <c r="AN57" s="17">
        <v>21.983333587650002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100.1983333333</v>
      </c>
      <c r="AW57" s="17">
        <v>78.215000000000003</v>
      </c>
      <c r="AX57" s="19">
        <v>0</v>
      </c>
      <c r="AY57" s="17">
        <v>4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17.983333333329998</v>
      </c>
      <c r="BF57" s="17">
        <v>15</v>
      </c>
      <c r="BG57" s="20">
        <v>0</v>
      </c>
      <c r="BH57" s="17">
        <v>0</v>
      </c>
      <c r="BI57" s="14" t="s">
        <v>115</v>
      </c>
      <c r="BJ57" s="20">
        <v>0</v>
      </c>
      <c r="BK57" s="20">
        <v>0</v>
      </c>
      <c r="BL57" s="20">
        <v>0</v>
      </c>
      <c r="BM57" s="13">
        <v>3</v>
      </c>
    </row>
    <row r="58" spans="1:65" ht="14.25" customHeight="1" x14ac:dyDescent="0.2">
      <c r="A58" s="3">
        <v>43815</v>
      </c>
      <c r="B58" s="3">
        <v>43830</v>
      </c>
      <c r="C58" s="4">
        <v>275</v>
      </c>
      <c r="D58" s="5" t="s">
        <v>230</v>
      </c>
      <c r="E58" s="5" t="s">
        <v>231</v>
      </c>
      <c r="F58" s="6" t="s">
        <v>232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42314</v>
      </c>
      <c r="L58" s="4" t="s">
        <v>61</v>
      </c>
      <c r="M58" s="4" t="s">
        <v>61</v>
      </c>
      <c r="N58" s="4">
        <v>15544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57858</v>
      </c>
      <c r="T58" s="4">
        <v>2314.3200000000002</v>
      </c>
      <c r="U58" s="4">
        <v>1416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54128</v>
      </c>
      <c r="AC58" s="4">
        <v>54128</v>
      </c>
      <c r="AD58" s="7">
        <v>0</v>
      </c>
      <c r="AE58" s="8">
        <v>0</v>
      </c>
      <c r="AF58" s="8">
        <v>19.520000457759998</v>
      </c>
      <c r="AG58" s="8">
        <v>0</v>
      </c>
      <c r="AH58" s="8">
        <v>84.480003356929998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17.733667373660001</v>
      </c>
      <c r="AO58" s="8">
        <v>0</v>
      </c>
      <c r="AP58" s="8">
        <v>0</v>
      </c>
      <c r="AQ58" s="8">
        <v>0</v>
      </c>
      <c r="AR58" s="8">
        <v>500.87412599999999</v>
      </c>
      <c r="AS58" s="9">
        <v>1</v>
      </c>
      <c r="AT58" s="8">
        <v>44</v>
      </c>
      <c r="AU58" s="4">
        <v>95500</v>
      </c>
      <c r="AV58" s="8">
        <v>102.21366666669999</v>
      </c>
      <c r="AW58" s="8">
        <v>84.48</v>
      </c>
      <c r="AX58" s="10">
        <v>0</v>
      </c>
      <c r="AY58" s="8">
        <v>3.7669999999999999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13.966666666669999</v>
      </c>
      <c r="BF58" s="8">
        <v>15</v>
      </c>
      <c r="BG58" s="11">
        <v>0</v>
      </c>
      <c r="BH58" s="8">
        <v>0</v>
      </c>
      <c r="BI58" s="5" t="s">
        <v>115</v>
      </c>
      <c r="BJ58" s="11">
        <v>0</v>
      </c>
      <c r="BK58" s="11">
        <v>0</v>
      </c>
      <c r="BL58" s="11">
        <v>0</v>
      </c>
      <c r="BM58" s="4">
        <v>3</v>
      </c>
    </row>
    <row r="59" spans="1:65" ht="14.25" customHeight="1" x14ac:dyDescent="0.2">
      <c r="A59" s="12">
        <v>43815</v>
      </c>
      <c r="B59" s="12">
        <v>43830</v>
      </c>
      <c r="C59" s="13">
        <v>276</v>
      </c>
      <c r="D59" s="14" t="s">
        <v>233</v>
      </c>
      <c r="E59" s="14" t="s">
        <v>234</v>
      </c>
      <c r="F59" s="15" t="s">
        <v>235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16797</v>
      </c>
      <c r="L59" s="13">
        <v>1100</v>
      </c>
      <c r="M59" s="13">
        <v>225</v>
      </c>
      <c r="N59" s="13">
        <v>5198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23320</v>
      </c>
      <c r="T59" s="13">
        <v>932.8</v>
      </c>
      <c r="U59" s="13" t="s">
        <v>61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22387</v>
      </c>
      <c r="AC59" s="13">
        <v>22387</v>
      </c>
      <c r="AD59" s="16">
        <v>0</v>
      </c>
      <c r="AE59" s="17">
        <v>0</v>
      </c>
      <c r="AF59" s="17">
        <v>22.969999313350002</v>
      </c>
      <c r="AG59" s="17">
        <v>0</v>
      </c>
      <c r="AH59" s="17">
        <v>76.348999023440001</v>
      </c>
      <c r="AI59" s="17">
        <v>0</v>
      </c>
      <c r="AJ59" s="17">
        <v>4</v>
      </c>
      <c r="AK59" s="17">
        <v>0</v>
      </c>
      <c r="AL59" s="17">
        <v>0.68199998140340001</v>
      </c>
      <c r="AM59" s="17">
        <v>0</v>
      </c>
      <c r="AN59" s="17">
        <v>13.5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94.531000000000006</v>
      </c>
      <c r="AW59" s="17">
        <v>81.031000000000006</v>
      </c>
      <c r="AX59" s="19">
        <v>0</v>
      </c>
      <c r="AY59" s="17">
        <v>6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7.5</v>
      </c>
      <c r="BF59" s="17">
        <v>15</v>
      </c>
      <c r="BG59" s="20">
        <v>0</v>
      </c>
      <c r="BH59" s="17">
        <v>0</v>
      </c>
      <c r="BI59" s="14" t="s">
        <v>76</v>
      </c>
      <c r="BJ59" s="20">
        <v>0</v>
      </c>
      <c r="BK59" s="20">
        <v>0</v>
      </c>
      <c r="BL59" s="20">
        <v>0</v>
      </c>
      <c r="BM59" s="13">
        <v>3</v>
      </c>
    </row>
    <row r="60" spans="1:65" ht="14.25" customHeight="1" x14ac:dyDescent="0.2">
      <c r="A60" s="3">
        <v>43815</v>
      </c>
      <c r="B60" s="3">
        <v>43830</v>
      </c>
      <c r="C60" s="4">
        <v>277</v>
      </c>
      <c r="D60" s="5" t="s">
        <v>236</v>
      </c>
      <c r="E60" s="5" t="s">
        <v>237</v>
      </c>
      <c r="F60" s="6" t="s">
        <v>238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18968</v>
      </c>
      <c r="L60" s="4">
        <v>490</v>
      </c>
      <c r="M60" s="4" t="s">
        <v>61</v>
      </c>
      <c r="N60" s="4">
        <v>5461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24919</v>
      </c>
      <c r="T60" s="4">
        <v>996.76</v>
      </c>
      <c r="U60" s="4" t="s">
        <v>61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23922</v>
      </c>
      <c r="AC60" s="4">
        <v>23922</v>
      </c>
      <c r="AD60" s="7">
        <v>0</v>
      </c>
      <c r="AE60" s="8">
        <v>0</v>
      </c>
      <c r="AF60" s="8">
        <v>16</v>
      </c>
      <c r="AG60" s="8">
        <v>0</v>
      </c>
      <c r="AH60" s="8">
        <v>86.216003417970001</v>
      </c>
      <c r="AI60" s="8">
        <v>0</v>
      </c>
      <c r="AJ60" s="8">
        <v>1.782999992371</v>
      </c>
      <c r="AK60" s="8">
        <v>0</v>
      </c>
      <c r="AL60" s="8">
        <v>0</v>
      </c>
      <c r="AM60" s="8">
        <v>0</v>
      </c>
      <c r="AN60" s="8">
        <v>14.183333396909999</v>
      </c>
      <c r="AO60" s="8">
        <v>0</v>
      </c>
      <c r="AP60" s="8">
        <v>0</v>
      </c>
      <c r="AQ60" s="8">
        <v>0</v>
      </c>
      <c r="AR60" s="8">
        <v>220</v>
      </c>
      <c r="AS60" s="9">
        <v>1</v>
      </c>
      <c r="AT60" s="8">
        <v>44</v>
      </c>
      <c r="AU60" s="4">
        <v>41947</v>
      </c>
      <c r="AV60" s="8">
        <v>102.18233333329999</v>
      </c>
      <c r="AW60" s="8">
        <v>87.998999999999995</v>
      </c>
      <c r="AX60" s="10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14.183333333329999</v>
      </c>
      <c r="BF60" s="8">
        <v>15</v>
      </c>
      <c r="BG60" s="11">
        <v>0</v>
      </c>
      <c r="BH60" s="8">
        <v>0</v>
      </c>
      <c r="BI60" s="5" t="s">
        <v>69</v>
      </c>
      <c r="BJ60" s="11">
        <v>0</v>
      </c>
      <c r="BK60" s="11">
        <v>0</v>
      </c>
      <c r="BL60" s="11">
        <v>0</v>
      </c>
      <c r="BM60" s="4">
        <v>3</v>
      </c>
    </row>
    <row r="61" spans="1:65" ht="14.25" customHeight="1" x14ac:dyDescent="0.2">
      <c r="A61" s="12">
        <v>43815</v>
      </c>
      <c r="B61" s="12">
        <v>43830</v>
      </c>
      <c r="C61" s="13">
        <v>279</v>
      </c>
      <c r="D61" s="14" t="s">
        <v>239</v>
      </c>
      <c r="E61" s="14" t="s">
        <v>222</v>
      </c>
      <c r="F61" s="15" t="s">
        <v>240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13101</v>
      </c>
      <c r="L61" s="13">
        <v>1100</v>
      </c>
      <c r="M61" s="13">
        <v>2035</v>
      </c>
      <c r="N61" s="13">
        <v>2708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18944</v>
      </c>
      <c r="T61" s="13">
        <v>757.76</v>
      </c>
      <c r="U61" s="13" t="s">
        <v>61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18186</v>
      </c>
      <c r="AC61" s="13">
        <v>18186</v>
      </c>
      <c r="AD61" s="16">
        <v>0</v>
      </c>
      <c r="AE61" s="17">
        <v>0</v>
      </c>
      <c r="AF61" s="17">
        <v>34.479999542240002</v>
      </c>
      <c r="AG61" s="17">
        <v>0</v>
      </c>
      <c r="AH61" s="17">
        <v>59.54999923706</v>
      </c>
      <c r="AI61" s="17">
        <v>0</v>
      </c>
      <c r="AJ61" s="17">
        <v>4</v>
      </c>
      <c r="AK61" s="17">
        <v>0</v>
      </c>
      <c r="AL61" s="17">
        <v>6.1669998168950002</v>
      </c>
      <c r="AM61" s="17">
        <v>0</v>
      </c>
      <c r="AN61" s="17">
        <v>7.0333333015440003</v>
      </c>
      <c r="AO61" s="17">
        <v>0</v>
      </c>
      <c r="AP61" s="17">
        <v>0</v>
      </c>
      <c r="AQ61" s="17">
        <v>0</v>
      </c>
      <c r="AR61" s="17">
        <v>220</v>
      </c>
      <c r="AS61" s="18">
        <v>1</v>
      </c>
      <c r="AT61" s="17">
        <v>44</v>
      </c>
      <c r="AU61" s="13">
        <v>41947</v>
      </c>
      <c r="AV61" s="17">
        <v>76.750333333330005</v>
      </c>
      <c r="AW61" s="17">
        <v>69.716999999999999</v>
      </c>
      <c r="AX61" s="19">
        <v>0</v>
      </c>
      <c r="AY61" s="17">
        <v>1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6.0333333333330001</v>
      </c>
      <c r="BF61" s="17">
        <v>15</v>
      </c>
      <c r="BG61" s="20">
        <v>0</v>
      </c>
      <c r="BH61" s="17">
        <v>0</v>
      </c>
      <c r="BI61" s="14" t="s">
        <v>76</v>
      </c>
      <c r="BJ61" s="20">
        <v>0</v>
      </c>
      <c r="BK61" s="20">
        <v>0</v>
      </c>
      <c r="BL61" s="20">
        <v>0</v>
      </c>
      <c r="BM61" s="13">
        <v>5</v>
      </c>
    </row>
    <row r="62" spans="1:65" ht="14.25" customHeight="1" x14ac:dyDescent="0.2">
      <c r="A62" s="3">
        <v>43815</v>
      </c>
      <c r="B62" s="3">
        <v>43830</v>
      </c>
      <c r="C62" s="4">
        <v>280</v>
      </c>
      <c r="D62" s="5" t="s">
        <v>241</v>
      </c>
      <c r="E62" s="5" t="s">
        <v>198</v>
      </c>
      <c r="F62" s="6" t="s">
        <v>242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30000</v>
      </c>
      <c r="L62" s="4">
        <v>3147</v>
      </c>
      <c r="M62" s="4">
        <v>321</v>
      </c>
      <c r="N62" s="4" t="s">
        <v>61</v>
      </c>
      <c r="O62" s="4" t="s">
        <v>61</v>
      </c>
      <c r="P62" s="4">
        <v>3462</v>
      </c>
      <c r="Q62" s="4" t="s">
        <v>61</v>
      </c>
      <c r="R62" s="4" t="s">
        <v>61</v>
      </c>
      <c r="S62" s="4">
        <v>30006</v>
      </c>
      <c r="T62" s="4">
        <v>1200.24</v>
      </c>
      <c r="U62" s="4">
        <v>10000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18806</v>
      </c>
      <c r="AC62" s="4">
        <v>18806</v>
      </c>
      <c r="AD62" s="7">
        <v>0</v>
      </c>
      <c r="AE62" s="8">
        <v>0</v>
      </c>
      <c r="AF62" s="8">
        <v>12</v>
      </c>
      <c r="AG62" s="8">
        <v>0</v>
      </c>
      <c r="AH62" s="8">
        <v>104</v>
      </c>
      <c r="AI62" s="8">
        <v>0</v>
      </c>
      <c r="AJ62" s="8">
        <v>8</v>
      </c>
      <c r="AK62" s="8">
        <v>0</v>
      </c>
      <c r="AL62" s="8">
        <v>0.68000000715260001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314.685315</v>
      </c>
      <c r="AS62" s="9">
        <v>2</v>
      </c>
      <c r="AT62" s="8">
        <v>44</v>
      </c>
      <c r="AU62" s="4">
        <v>60000</v>
      </c>
      <c r="AV62" s="8">
        <v>96.68</v>
      </c>
      <c r="AW62" s="8">
        <v>96.68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92</v>
      </c>
      <c r="BJ62" s="11">
        <v>0</v>
      </c>
      <c r="BK62" s="11">
        <v>0</v>
      </c>
      <c r="BL62" s="11">
        <v>0</v>
      </c>
      <c r="BM62" s="4">
        <v>5</v>
      </c>
    </row>
    <row r="63" spans="1:65" ht="14.25" customHeight="1" x14ac:dyDescent="0.2">
      <c r="A63" s="12">
        <v>43815</v>
      </c>
      <c r="B63" s="12">
        <v>43830</v>
      </c>
      <c r="C63" s="13">
        <v>281</v>
      </c>
      <c r="D63" s="14" t="s">
        <v>243</v>
      </c>
      <c r="E63" s="14" t="s">
        <v>244</v>
      </c>
      <c r="F63" s="15" t="s">
        <v>245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17086</v>
      </c>
      <c r="L63" s="13" t="s">
        <v>61</v>
      </c>
      <c r="M63" s="13" t="s">
        <v>61</v>
      </c>
      <c r="N63" s="13">
        <v>7707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24793</v>
      </c>
      <c r="T63" s="13">
        <v>991.72</v>
      </c>
      <c r="U63" s="13">
        <v>1171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22630</v>
      </c>
      <c r="AC63" s="13">
        <v>22630</v>
      </c>
      <c r="AD63" s="16">
        <v>0</v>
      </c>
      <c r="AE63" s="17">
        <v>0</v>
      </c>
      <c r="AF63" s="17">
        <v>26.340000152590001</v>
      </c>
      <c r="AG63" s="17">
        <v>0</v>
      </c>
      <c r="AH63" s="17">
        <v>77.664001464839998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20.017000198360002</v>
      </c>
      <c r="AO63" s="17">
        <v>0</v>
      </c>
      <c r="AP63" s="17">
        <v>0</v>
      </c>
      <c r="AQ63" s="17">
        <v>0</v>
      </c>
      <c r="AR63" s="17">
        <v>220</v>
      </c>
      <c r="AS63" s="18">
        <v>1</v>
      </c>
      <c r="AT63" s="17">
        <v>44</v>
      </c>
      <c r="AU63" s="13">
        <v>41947</v>
      </c>
      <c r="AV63" s="17">
        <v>97.680999999999997</v>
      </c>
      <c r="AW63" s="17">
        <v>77.664000000000001</v>
      </c>
      <c r="AX63" s="19">
        <v>0</v>
      </c>
      <c r="AY63" s="17">
        <v>6.0503333333329996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13.966666666669999</v>
      </c>
      <c r="BF63" s="17">
        <v>15</v>
      </c>
      <c r="BG63" s="20">
        <v>0</v>
      </c>
      <c r="BH63" s="17">
        <v>0</v>
      </c>
      <c r="BI63" s="14" t="s">
        <v>62</v>
      </c>
      <c r="BJ63" s="20">
        <v>0</v>
      </c>
      <c r="BK63" s="20">
        <v>0</v>
      </c>
      <c r="BL63" s="20">
        <v>0</v>
      </c>
      <c r="BM63" s="13">
        <v>5</v>
      </c>
    </row>
    <row r="64" spans="1:65" ht="14.25" customHeight="1" x14ac:dyDescent="0.2">
      <c r="A64" s="3">
        <v>43815</v>
      </c>
      <c r="B64" s="3">
        <v>43830</v>
      </c>
      <c r="C64" s="4">
        <v>282</v>
      </c>
      <c r="D64" s="5" t="s">
        <v>246</v>
      </c>
      <c r="E64" s="5" t="s">
        <v>247</v>
      </c>
      <c r="F64" s="6" t="s">
        <v>248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18200</v>
      </c>
      <c r="L64" s="4">
        <v>476</v>
      </c>
      <c r="M64" s="4" t="s">
        <v>61</v>
      </c>
      <c r="N64" s="4">
        <v>6340</v>
      </c>
      <c r="O64" s="4" t="s">
        <v>61</v>
      </c>
      <c r="P64" s="4" t="s">
        <v>61</v>
      </c>
      <c r="Q64" s="4">
        <v>4160</v>
      </c>
      <c r="R64" s="4" t="s">
        <v>61</v>
      </c>
      <c r="S64" s="4">
        <v>29176</v>
      </c>
      <c r="T64" s="4">
        <v>1167.04</v>
      </c>
      <c r="U64" s="4" t="s">
        <v>61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28009</v>
      </c>
      <c r="AC64" s="4">
        <v>28009</v>
      </c>
      <c r="AD64" s="7">
        <v>0</v>
      </c>
      <c r="AE64" s="8">
        <v>2</v>
      </c>
      <c r="AF64" s="8">
        <v>16.930000305179998</v>
      </c>
      <c r="AG64" s="8">
        <v>0</v>
      </c>
      <c r="AH64" s="8">
        <v>70</v>
      </c>
      <c r="AI64" s="8">
        <v>0</v>
      </c>
      <c r="AJ64" s="8">
        <v>1.465999960899</v>
      </c>
      <c r="AK64" s="8">
        <v>0</v>
      </c>
      <c r="AL64" s="8">
        <v>0</v>
      </c>
      <c r="AM64" s="8">
        <v>0</v>
      </c>
      <c r="AN64" s="8">
        <v>13.933333396909999</v>
      </c>
      <c r="AO64" s="8">
        <v>0</v>
      </c>
      <c r="AP64" s="8">
        <v>0</v>
      </c>
      <c r="AQ64" s="8">
        <v>0</v>
      </c>
      <c r="AR64" s="8">
        <v>260</v>
      </c>
      <c r="AS64" s="9">
        <v>1</v>
      </c>
      <c r="AT64" s="8">
        <v>44</v>
      </c>
      <c r="AU64" s="4">
        <v>49573</v>
      </c>
      <c r="AV64" s="8">
        <v>85.399333333330006</v>
      </c>
      <c r="AW64" s="8">
        <v>71.465999999999994</v>
      </c>
      <c r="AX64" s="10">
        <v>0</v>
      </c>
      <c r="AY64" s="8">
        <v>0</v>
      </c>
      <c r="AZ64" s="8">
        <v>0</v>
      </c>
      <c r="BA64" s="8">
        <v>0</v>
      </c>
      <c r="BB64" s="8">
        <v>16</v>
      </c>
      <c r="BC64" s="8">
        <v>24</v>
      </c>
      <c r="BD64" s="8">
        <v>0</v>
      </c>
      <c r="BE64" s="8">
        <v>13.933333333329999</v>
      </c>
      <c r="BF64" s="8">
        <v>15</v>
      </c>
      <c r="BG64" s="11">
        <v>0</v>
      </c>
      <c r="BH64" s="8">
        <v>0</v>
      </c>
      <c r="BI64" s="5" t="s">
        <v>115</v>
      </c>
      <c r="BJ64" s="11">
        <v>0</v>
      </c>
      <c r="BK64" s="11">
        <v>0</v>
      </c>
      <c r="BL64" s="11">
        <v>0</v>
      </c>
      <c r="BM64" s="4">
        <v>3</v>
      </c>
    </row>
    <row r="65" spans="1:65" ht="14.25" customHeight="1" x14ac:dyDescent="0.2">
      <c r="A65" s="12">
        <v>43815</v>
      </c>
      <c r="B65" s="12">
        <v>43830</v>
      </c>
      <c r="C65" s="13">
        <v>283</v>
      </c>
      <c r="D65" s="14" t="s">
        <v>249</v>
      </c>
      <c r="E65" s="14" t="s">
        <v>250</v>
      </c>
      <c r="F65" s="15" t="s">
        <v>251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18960</v>
      </c>
      <c r="L65" s="13">
        <v>1195</v>
      </c>
      <c r="M65" s="13" t="s">
        <v>61</v>
      </c>
      <c r="N65" s="13">
        <v>6300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26455</v>
      </c>
      <c r="T65" s="13">
        <v>1058.2</v>
      </c>
      <c r="U65" s="13">
        <v>165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25232</v>
      </c>
      <c r="AC65" s="13">
        <v>25232</v>
      </c>
      <c r="AD65" s="16">
        <v>0</v>
      </c>
      <c r="AE65" s="17">
        <v>0</v>
      </c>
      <c r="AF65" s="17">
        <v>24.020000457759998</v>
      </c>
      <c r="AG65" s="17">
        <v>0</v>
      </c>
      <c r="AH65" s="17">
        <v>79</v>
      </c>
      <c r="AI65" s="17">
        <v>0</v>
      </c>
      <c r="AJ65" s="17">
        <v>3.9830000400540002</v>
      </c>
      <c r="AK65" s="17">
        <v>0</v>
      </c>
      <c r="AL65" s="17">
        <v>0</v>
      </c>
      <c r="AM65" s="17">
        <v>0</v>
      </c>
      <c r="AN65" s="17">
        <v>15</v>
      </c>
      <c r="AO65" s="17">
        <v>0</v>
      </c>
      <c r="AP65" s="17">
        <v>0</v>
      </c>
      <c r="AQ65" s="17">
        <v>0</v>
      </c>
      <c r="AR65" s="17">
        <v>240</v>
      </c>
      <c r="AS65" s="18">
        <v>1</v>
      </c>
      <c r="AT65" s="17">
        <v>44</v>
      </c>
      <c r="AU65" s="13">
        <v>45760</v>
      </c>
      <c r="AV65" s="17">
        <v>97.983000000000004</v>
      </c>
      <c r="AW65" s="17">
        <v>82.983000000000004</v>
      </c>
      <c r="AX65" s="19">
        <v>0</v>
      </c>
      <c r="AY65" s="17">
        <v>1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14</v>
      </c>
      <c r="BF65" s="17">
        <v>15</v>
      </c>
      <c r="BG65" s="20">
        <v>0</v>
      </c>
      <c r="BH65" s="17">
        <v>0</v>
      </c>
      <c r="BI65" s="14" t="s">
        <v>115</v>
      </c>
      <c r="BJ65" s="20">
        <v>0</v>
      </c>
      <c r="BK65" s="20">
        <v>0</v>
      </c>
      <c r="BL65" s="20">
        <v>0</v>
      </c>
      <c r="BM65" s="13">
        <v>3</v>
      </c>
    </row>
    <row r="66" spans="1:65" ht="14.25" customHeight="1" x14ac:dyDescent="0.2">
      <c r="A66" s="3">
        <v>43815</v>
      </c>
      <c r="B66" s="3">
        <v>43830</v>
      </c>
      <c r="C66" s="4">
        <v>284</v>
      </c>
      <c r="D66" s="5" t="s">
        <v>252</v>
      </c>
      <c r="E66" s="5" t="s">
        <v>253</v>
      </c>
      <c r="F66" s="6" t="s">
        <v>254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100000</v>
      </c>
      <c r="L66" s="4">
        <v>10490</v>
      </c>
      <c r="M66" s="4">
        <v>1054</v>
      </c>
      <c r="N66" s="4" t="s">
        <v>61</v>
      </c>
      <c r="O66" s="4" t="s">
        <v>61</v>
      </c>
      <c r="P66" s="4">
        <v>11538</v>
      </c>
      <c r="Q66" s="4" t="s">
        <v>61</v>
      </c>
      <c r="R66" s="4" t="s">
        <v>61</v>
      </c>
      <c r="S66" s="4">
        <v>100006</v>
      </c>
      <c r="T66" s="4">
        <v>4000.24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96006</v>
      </c>
      <c r="AC66" s="4">
        <v>96006</v>
      </c>
      <c r="AD66" s="7">
        <v>0</v>
      </c>
      <c r="AE66" s="8">
        <v>0</v>
      </c>
      <c r="AF66" s="8">
        <v>12</v>
      </c>
      <c r="AG66" s="8">
        <v>0</v>
      </c>
      <c r="AH66" s="8">
        <v>104</v>
      </c>
      <c r="AI66" s="8">
        <v>0</v>
      </c>
      <c r="AJ66" s="8">
        <v>8</v>
      </c>
      <c r="AK66" s="8">
        <v>0</v>
      </c>
      <c r="AL66" s="8">
        <v>0.67000001668929998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1048.951049</v>
      </c>
      <c r="AS66" s="9">
        <v>2</v>
      </c>
      <c r="AT66" s="8">
        <v>44</v>
      </c>
      <c r="AU66" s="4">
        <v>200000</v>
      </c>
      <c r="AV66" s="8">
        <v>96.67</v>
      </c>
      <c r="AW66" s="8">
        <v>96.67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15</v>
      </c>
      <c r="BG66" s="11">
        <v>0</v>
      </c>
      <c r="BH66" s="8">
        <v>0</v>
      </c>
      <c r="BI66" s="5" t="s">
        <v>62</v>
      </c>
      <c r="BJ66" s="11">
        <v>0</v>
      </c>
      <c r="BK66" s="11">
        <v>0</v>
      </c>
      <c r="BL66" s="11">
        <v>0</v>
      </c>
      <c r="BM66" s="4">
        <v>5</v>
      </c>
    </row>
    <row r="67" spans="1:65" ht="14.25" customHeight="1" x14ac:dyDescent="0.2">
      <c r="A67" s="12">
        <v>43815</v>
      </c>
      <c r="B67" s="12">
        <v>43830</v>
      </c>
      <c r="C67" s="13">
        <v>285</v>
      </c>
      <c r="D67" s="14" t="s">
        <v>255</v>
      </c>
      <c r="E67" s="14" t="s">
        <v>256</v>
      </c>
      <c r="F67" s="15" t="s">
        <v>257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21380</v>
      </c>
      <c r="L67" s="13">
        <v>1300</v>
      </c>
      <c r="M67" s="13">
        <v>3068</v>
      </c>
      <c r="N67" s="13">
        <v>2722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28470</v>
      </c>
      <c r="T67" s="13">
        <v>1138.8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27331</v>
      </c>
      <c r="AC67" s="13">
        <v>27331</v>
      </c>
      <c r="AD67" s="16">
        <v>0</v>
      </c>
      <c r="AE67" s="17">
        <v>0</v>
      </c>
      <c r="AF67" s="17">
        <v>9.8999996185299999</v>
      </c>
      <c r="AG67" s="17">
        <v>0</v>
      </c>
      <c r="AH67" s="17">
        <v>82.2320022583</v>
      </c>
      <c r="AI67" s="17">
        <v>0</v>
      </c>
      <c r="AJ67" s="17">
        <v>4</v>
      </c>
      <c r="AK67" s="17">
        <v>0</v>
      </c>
      <c r="AL67" s="17">
        <v>7.8670001029970003</v>
      </c>
      <c r="AM67" s="17">
        <v>0</v>
      </c>
      <c r="AN67" s="17">
        <v>5.9829998016359998</v>
      </c>
      <c r="AO67" s="17">
        <v>0</v>
      </c>
      <c r="AP67" s="17">
        <v>0</v>
      </c>
      <c r="AQ67" s="17">
        <v>0</v>
      </c>
      <c r="AR67" s="17">
        <v>260</v>
      </c>
      <c r="AS67" s="18">
        <v>1</v>
      </c>
      <c r="AT67" s="17">
        <v>44</v>
      </c>
      <c r="AU67" s="13">
        <v>49573</v>
      </c>
      <c r="AV67" s="17">
        <v>100.08199999999999</v>
      </c>
      <c r="AW67" s="17">
        <v>94.099000000000004</v>
      </c>
      <c r="AX67" s="19">
        <v>0</v>
      </c>
      <c r="AY67" s="17">
        <v>5.9829999999999997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92</v>
      </c>
      <c r="BJ67" s="20">
        <v>0</v>
      </c>
      <c r="BK67" s="20">
        <v>0</v>
      </c>
      <c r="BL67" s="20">
        <v>0</v>
      </c>
      <c r="BM67" s="13">
        <v>6</v>
      </c>
    </row>
    <row r="68" spans="1:65" ht="14.25" customHeight="1" x14ac:dyDescent="0.2">
      <c r="A68" s="3">
        <v>43815</v>
      </c>
      <c r="B68" s="3">
        <v>43830</v>
      </c>
      <c r="C68" s="4">
        <v>286</v>
      </c>
      <c r="D68" s="5" t="s">
        <v>258</v>
      </c>
      <c r="E68" s="5" t="s">
        <v>259</v>
      </c>
      <c r="F68" s="6" t="s">
        <v>260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20321</v>
      </c>
      <c r="L68" s="4">
        <v>1586</v>
      </c>
      <c r="M68" s="4">
        <v>660</v>
      </c>
      <c r="N68" s="4" t="s">
        <v>61</v>
      </c>
      <c r="O68" s="4" t="s">
        <v>61</v>
      </c>
      <c r="P68" s="4" t="s">
        <v>61</v>
      </c>
      <c r="Q68" s="4" t="s">
        <v>61</v>
      </c>
      <c r="R68" s="4" t="s">
        <v>61</v>
      </c>
      <c r="S68" s="4">
        <v>22567</v>
      </c>
      <c r="T68" s="4">
        <v>902.68</v>
      </c>
      <c r="U68" s="4" t="s">
        <v>61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21664</v>
      </c>
      <c r="AC68" s="4">
        <v>21664</v>
      </c>
      <c r="AD68" s="7">
        <v>0</v>
      </c>
      <c r="AE68" s="8">
        <v>0</v>
      </c>
      <c r="AF68" s="8">
        <v>10</v>
      </c>
      <c r="AG68" s="8">
        <v>0</v>
      </c>
      <c r="AH68" s="8">
        <v>92.366996765140001</v>
      </c>
      <c r="AI68" s="8">
        <v>0</v>
      </c>
      <c r="AJ68" s="8">
        <v>5.7659997940060004</v>
      </c>
      <c r="AK68" s="8">
        <v>0</v>
      </c>
      <c r="AL68" s="8">
        <v>2.0009999275210002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220</v>
      </c>
      <c r="AS68" s="9">
        <v>1</v>
      </c>
      <c r="AT68" s="8">
        <v>44</v>
      </c>
      <c r="AU68" s="4">
        <v>41947</v>
      </c>
      <c r="AV68" s="8">
        <v>100.134</v>
      </c>
      <c r="AW68" s="8">
        <v>100.134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96</v>
      </c>
      <c r="BJ68" s="11">
        <v>0</v>
      </c>
      <c r="BK68" s="11">
        <v>0</v>
      </c>
      <c r="BL68" s="11">
        <v>0</v>
      </c>
      <c r="BM68" s="4">
        <v>3</v>
      </c>
    </row>
    <row r="69" spans="1:65" ht="14.25" customHeight="1" x14ac:dyDescent="0.2">
      <c r="A69" s="12">
        <v>43815</v>
      </c>
      <c r="B69" s="12">
        <v>43830</v>
      </c>
      <c r="C69" s="13">
        <v>287</v>
      </c>
      <c r="D69" s="14" t="s">
        <v>261</v>
      </c>
      <c r="E69" s="14" t="s">
        <v>262</v>
      </c>
      <c r="F69" s="15" t="s">
        <v>263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19140</v>
      </c>
      <c r="L69" s="13">
        <v>1444</v>
      </c>
      <c r="M69" s="13">
        <v>1898</v>
      </c>
      <c r="N69" s="13">
        <v>2888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25370</v>
      </c>
      <c r="T69" s="13">
        <v>1014.8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24355</v>
      </c>
      <c r="AC69" s="13">
        <v>24355</v>
      </c>
      <c r="AD69" s="16">
        <v>0</v>
      </c>
      <c r="AE69" s="17">
        <v>0</v>
      </c>
      <c r="AF69" s="17">
        <v>8.5</v>
      </c>
      <c r="AG69" s="17">
        <v>0</v>
      </c>
      <c r="AH69" s="17">
        <v>87</v>
      </c>
      <c r="AI69" s="17">
        <v>0</v>
      </c>
      <c r="AJ69" s="17">
        <v>5.25</v>
      </c>
      <c r="AK69" s="17">
        <v>0</v>
      </c>
      <c r="AL69" s="17">
        <v>5.75</v>
      </c>
      <c r="AM69" s="17">
        <v>0</v>
      </c>
      <c r="AN69" s="17">
        <v>7.5</v>
      </c>
      <c r="AO69" s="17">
        <v>0</v>
      </c>
      <c r="AP69" s="17">
        <v>0</v>
      </c>
      <c r="AQ69" s="17">
        <v>0</v>
      </c>
      <c r="AR69" s="17">
        <v>220</v>
      </c>
      <c r="AS69" s="18">
        <v>1</v>
      </c>
      <c r="AT69" s="17">
        <v>44</v>
      </c>
      <c r="AU69" s="13">
        <v>41947</v>
      </c>
      <c r="AV69" s="17">
        <v>105.5</v>
      </c>
      <c r="AW69" s="17">
        <v>98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7.5</v>
      </c>
      <c r="BF69" s="17">
        <v>15</v>
      </c>
      <c r="BG69" s="20">
        <v>0</v>
      </c>
      <c r="BH69" s="17">
        <v>0</v>
      </c>
      <c r="BI69" s="14" t="s">
        <v>69</v>
      </c>
      <c r="BJ69" s="20">
        <v>0</v>
      </c>
      <c r="BK69" s="20">
        <v>0</v>
      </c>
      <c r="BL69" s="20">
        <v>0</v>
      </c>
      <c r="BM69" s="13">
        <v>6</v>
      </c>
    </row>
    <row r="70" spans="1:65" ht="14.25" customHeight="1" x14ac:dyDescent="0.2">
      <c r="A70" s="3">
        <v>43815</v>
      </c>
      <c r="B70" s="3">
        <v>43830</v>
      </c>
      <c r="C70" s="4">
        <v>288</v>
      </c>
      <c r="D70" s="5" t="s">
        <v>264</v>
      </c>
      <c r="E70" s="5" t="s">
        <v>265</v>
      </c>
      <c r="F70" s="6" t="s">
        <v>266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16000</v>
      </c>
      <c r="L70" s="4">
        <v>500</v>
      </c>
      <c r="M70" s="4" t="s">
        <v>61</v>
      </c>
      <c r="N70" s="4">
        <v>5600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22100</v>
      </c>
      <c r="T70" s="4">
        <v>884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21216</v>
      </c>
      <c r="AC70" s="4">
        <v>21216</v>
      </c>
      <c r="AD70" s="7">
        <v>0</v>
      </c>
      <c r="AE70" s="8">
        <v>0</v>
      </c>
      <c r="AF70" s="8">
        <v>24</v>
      </c>
      <c r="AG70" s="8">
        <v>0</v>
      </c>
      <c r="AH70" s="8">
        <v>80</v>
      </c>
      <c r="AI70" s="8">
        <v>0</v>
      </c>
      <c r="AJ70" s="8">
        <v>2</v>
      </c>
      <c r="AK70" s="8">
        <v>0</v>
      </c>
      <c r="AL70" s="8">
        <v>0</v>
      </c>
      <c r="AM70" s="8">
        <v>0</v>
      </c>
      <c r="AN70" s="8">
        <v>16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98</v>
      </c>
      <c r="AW70" s="8">
        <v>82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16</v>
      </c>
      <c r="BF70" s="8">
        <v>15</v>
      </c>
      <c r="BG70" s="11">
        <v>0</v>
      </c>
      <c r="BH70" s="8">
        <v>0</v>
      </c>
      <c r="BI70" s="5" t="s">
        <v>62</v>
      </c>
      <c r="BJ70" s="11">
        <v>0</v>
      </c>
      <c r="BK70" s="11">
        <v>0</v>
      </c>
      <c r="BL70" s="11">
        <v>0</v>
      </c>
      <c r="BM70" s="4">
        <v>5</v>
      </c>
    </row>
    <row r="71" spans="1:65" ht="14.25" customHeight="1" x14ac:dyDescent="0.2">
      <c r="A71" s="12">
        <v>43815</v>
      </c>
      <c r="B71" s="12">
        <v>43830</v>
      </c>
      <c r="C71" s="13">
        <v>289</v>
      </c>
      <c r="D71" s="14" t="s">
        <v>267</v>
      </c>
      <c r="E71" s="14" t="s">
        <v>268</v>
      </c>
      <c r="F71" s="15"/>
      <c r="G71" s="13" t="s">
        <v>61</v>
      </c>
      <c r="H71" s="13" t="s">
        <v>61</v>
      </c>
      <c r="I71" s="13" t="s">
        <v>61</v>
      </c>
      <c r="J71" s="13" t="s">
        <v>61</v>
      </c>
      <c r="K71" s="13">
        <v>10549</v>
      </c>
      <c r="L71" s="13" t="s">
        <v>61</v>
      </c>
      <c r="M71" s="13" t="s">
        <v>61</v>
      </c>
      <c r="N71" s="13">
        <v>3080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13629</v>
      </c>
      <c r="T71" s="13">
        <v>545.16</v>
      </c>
      <c r="U71" s="13" t="s">
        <v>61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13100</v>
      </c>
      <c r="AC71" s="13">
        <v>13084</v>
      </c>
      <c r="AD71" s="16">
        <v>0</v>
      </c>
      <c r="AE71" s="17">
        <v>0</v>
      </c>
      <c r="AF71" s="17">
        <v>57.020000457759998</v>
      </c>
      <c r="AG71" s="17">
        <v>0</v>
      </c>
      <c r="AH71" s="17">
        <v>47.949001312260002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8</v>
      </c>
      <c r="AO71" s="17">
        <v>0</v>
      </c>
      <c r="AP71" s="17">
        <v>0</v>
      </c>
      <c r="AQ71" s="17">
        <v>0</v>
      </c>
      <c r="AR71" s="17">
        <v>220</v>
      </c>
      <c r="AS71" s="18">
        <v>1</v>
      </c>
      <c r="AT71" s="17">
        <v>44</v>
      </c>
      <c r="AU71" s="13">
        <v>41947</v>
      </c>
      <c r="AV71" s="17">
        <v>55.948999999999998</v>
      </c>
      <c r="AW71" s="17">
        <v>47.948999999999998</v>
      </c>
      <c r="AX71" s="19">
        <v>0</v>
      </c>
      <c r="AY71" s="17">
        <v>1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7</v>
      </c>
      <c r="BF71" s="17">
        <v>15</v>
      </c>
      <c r="BG71" s="20">
        <v>0</v>
      </c>
      <c r="BH71" s="17">
        <v>0</v>
      </c>
      <c r="BI71" s="14" t="s">
        <v>115</v>
      </c>
      <c r="BJ71" s="20">
        <v>0</v>
      </c>
      <c r="BK71" s="20">
        <v>0</v>
      </c>
      <c r="BL71" s="20">
        <v>0</v>
      </c>
      <c r="BM71" s="13">
        <v>1</v>
      </c>
    </row>
    <row r="72" spans="1:65" ht="14.25" customHeight="1" x14ac:dyDescent="0.2">
      <c r="A72" s="3">
        <v>43815</v>
      </c>
      <c r="B72" s="3">
        <v>43830</v>
      </c>
      <c r="C72" s="4">
        <v>290</v>
      </c>
      <c r="D72" s="5" t="s">
        <v>269</v>
      </c>
      <c r="E72" s="5" t="s">
        <v>270</v>
      </c>
      <c r="F72" s="6" t="s">
        <v>271</v>
      </c>
      <c r="G72" s="4" t="s">
        <v>61</v>
      </c>
      <c r="H72" s="4" t="s">
        <v>61</v>
      </c>
      <c r="I72" s="4" t="s">
        <v>61</v>
      </c>
      <c r="J72" s="4" t="s">
        <v>61</v>
      </c>
      <c r="K72" s="4">
        <v>19030</v>
      </c>
      <c r="L72" s="4">
        <v>413</v>
      </c>
      <c r="M72" s="4" t="s">
        <v>61</v>
      </c>
      <c r="N72" s="4">
        <v>5583</v>
      </c>
      <c r="O72" s="4" t="s">
        <v>61</v>
      </c>
      <c r="P72" s="4" t="s">
        <v>61</v>
      </c>
      <c r="Q72" s="4" t="s">
        <v>61</v>
      </c>
      <c r="R72" s="4" t="s">
        <v>61</v>
      </c>
      <c r="S72" s="4">
        <v>25026</v>
      </c>
      <c r="T72" s="4">
        <v>1001.04</v>
      </c>
      <c r="U72" s="4" t="s">
        <v>61</v>
      </c>
      <c r="V72" s="4" t="s">
        <v>61</v>
      </c>
      <c r="W72" s="4">
        <v>0</v>
      </c>
      <c r="X72" s="4">
        <v>0</v>
      </c>
      <c r="Y72" s="4" t="s">
        <v>61</v>
      </c>
      <c r="Z72" s="4" t="s">
        <v>61</v>
      </c>
      <c r="AA72" s="4" t="s">
        <v>61</v>
      </c>
      <c r="AB72" s="4">
        <v>24025</v>
      </c>
      <c r="AC72" s="4">
        <v>24025</v>
      </c>
      <c r="AD72" s="7">
        <v>0</v>
      </c>
      <c r="AE72" s="8">
        <v>0</v>
      </c>
      <c r="AF72" s="8">
        <v>16</v>
      </c>
      <c r="AG72" s="8">
        <v>0</v>
      </c>
      <c r="AH72" s="8">
        <v>86.5</v>
      </c>
      <c r="AI72" s="8">
        <v>0</v>
      </c>
      <c r="AJ72" s="8">
        <v>1.5</v>
      </c>
      <c r="AK72" s="8">
        <v>0</v>
      </c>
      <c r="AL72" s="8">
        <v>0</v>
      </c>
      <c r="AM72" s="8">
        <v>0</v>
      </c>
      <c r="AN72" s="8">
        <v>14.5</v>
      </c>
      <c r="AO72" s="8">
        <v>0</v>
      </c>
      <c r="AP72" s="8">
        <v>0</v>
      </c>
      <c r="AQ72" s="8">
        <v>0</v>
      </c>
      <c r="AR72" s="8">
        <v>220</v>
      </c>
      <c r="AS72" s="9">
        <v>1</v>
      </c>
      <c r="AT72" s="8">
        <v>44</v>
      </c>
      <c r="AU72" s="4">
        <v>41947</v>
      </c>
      <c r="AV72" s="8">
        <v>102.5</v>
      </c>
      <c r="AW72" s="8">
        <v>88</v>
      </c>
      <c r="AX72" s="10">
        <v>0</v>
      </c>
      <c r="AY72" s="8">
        <v>0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14.5</v>
      </c>
      <c r="BF72" s="8">
        <v>15</v>
      </c>
      <c r="BG72" s="11">
        <v>0</v>
      </c>
      <c r="BH72" s="8">
        <v>0</v>
      </c>
      <c r="BI72" s="5" t="s">
        <v>62</v>
      </c>
      <c r="BJ72" s="11">
        <v>0</v>
      </c>
      <c r="BK72" s="11">
        <v>0</v>
      </c>
      <c r="BL72" s="11">
        <v>0</v>
      </c>
      <c r="BM72" s="4">
        <v>5</v>
      </c>
    </row>
    <row r="73" spans="1:65" ht="14.25" customHeight="1" x14ac:dyDescent="0.2">
      <c r="A73" s="12">
        <v>43815</v>
      </c>
      <c r="B73" s="12">
        <v>43830</v>
      </c>
      <c r="C73" s="13">
        <v>291</v>
      </c>
      <c r="D73" s="14" t="s">
        <v>73</v>
      </c>
      <c r="E73" s="14" t="s">
        <v>272</v>
      </c>
      <c r="F73" s="15" t="s">
        <v>273</v>
      </c>
      <c r="G73" s="13" t="s">
        <v>61</v>
      </c>
      <c r="H73" s="13" t="s">
        <v>61</v>
      </c>
      <c r="I73" s="13" t="s">
        <v>61</v>
      </c>
      <c r="J73" s="13" t="s">
        <v>61</v>
      </c>
      <c r="K73" s="13">
        <v>17380</v>
      </c>
      <c r="L73" s="13">
        <v>1650</v>
      </c>
      <c r="M73" s="13">
        <v>1298</v>
      </c>
      <c r="N73" s="13">
        <v>4235</v>
      </c>
      <c r="O73" s="13" t="s">
        <v>61</v>
      </c>
      <c r="P73" s="13" t="s">
        <v>61</v>
      </c>
      <c r="Q73" s="13" t="s">
        <v>61</v>
      </c>
      <c r="R73" s="13" t="s">
        <v>61</v>
      </c>
      <c r="S73" s="13">
        <v>24563</v>
      </c>
      <c r="T73" s="13">
        <v>982.52</v>
      </c>
      <c r="U73" s="13" t="s">
        <v>61</v>
      </c>
      <c r="V73" s="13" t="s">
        <v>61</v>
      </c>
      <c r="W73" s="13">
        <v>0</v>
      </c>
      <c r="X73" s="13">
        <v>0</v>
      </c>
      <c r="Y73" s="13" t="s">
        <v>61</v>
      </c>
      <c r="Z73" s="13" t="s">
        <v>61</v>
      </c>
      <c r="AA73" s="13" t="s">
        <v>61</v>
      </c>
      <c r="AB73" s="13">
        <v>23580</v>
      </c>
      <c r="AC73" s="13">
        <v>23580</v>
      </c>
      <c r="AD73" s="16">
        <v>0</v>
      </c>
      <c r="AE73" s="17">
        <v>0</v>
      </c>
      <c r="AF73" s="17">
        <v>17.069999694820002</v>
      </c>
      <c r="AG73" s="17">
        <v>0</v>
      </c>
      <c r="AH73" s="17">
        <v>79</v>
      </c>
      <c r="AI73" s="17">
        <v>0</v>
      </c>
      <c r="AJ73" s="17">
        <v>6</v>
      </c>
      <c r="AK73" s="17">
        <v>0</v>
      </c>
      <c r="AL73" s="17">
        <v>3.931999921799</v>
      </c>
      <c r="AM73" s="17">
        <v>0</v>
      </c>
      <c r="AN73" s="17">
        <v>11</v>
      </c>
      <c r="AO73" s="17">
        <v>0</v>
      </c>
      <c r="AP73" s="17">
        <v>0</v>
      </c>
      <c r="AQ73" s="17">
        <v>0</v>
      </c>
      <c r="AR73" s="17">
        <v>220</v>
      </c>
      <c r="AS73" s="18">
        <v>1</v>
      </c>
      <c r="AT73" s="17">
        <v>44</v>
      </c>
      <c r="AU73" s="13">
        <v>41947</v>
      </c>
      <c r="AV73" s="17">
        <v>99.932000000000002</v>
      </c>
      <c r="AW73" s="17">
        <v>88.932000000000002</v>
      </c>
      <c r="AX73" s="19">
        <v>0</v>
      </c>
      <c r="AY73" s="17">
        <v>4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7</v>
      </c>
      <c r="BF73" s="17">
        <v>15</v>
      </c>
      <c r="BG73" s="20">
        <v>0</v>
      </c>
      <c r="BH73" s="17">
        <v>0</v>
      </c>
      <c r="BI73" s="14" t="s">
        <v>92</v>
      </c>
      <c r="BJ73" s="20">
        <v>0</v>
      </c>
      <c r="BK73" s="20">
        <v>0</v>
      </c>
      <c r="BL73" s="20">
        <v>0</v>
      </c>
      <c r="BM73" s="13">
        <v>3</v>
      </c>
    </row>
    <row r="74" spans="1:65" ht="14.25" customHeight="1" x14ac:dyDescent="0.2">
      <c r="A74" s="3">
        <v>43815</v>
      </c>
      <c r="B74" s="3">
        <v>43830</v>
      </c>
      <c r="C74" s="4">
        <v>292</v>
      </c>
      <c r="D74" s="5" t="s">
        <v>157</v>
      </c>
      <c r="E74" s="5" t="s">
        <v>274</v>
      </c>
      <c r="F74" s="6" t="s">
        <v>275</v>
      </c>
      <c r="G74" s="4" t="s">
        <v>61</v>
      </c>
      <c r="H74" s="4" t="s">
        <v>61</v>
      </c>
      <c r="I74" s="4" t="s">
        <v>61</v>
      </c>
      <c r="J74" s="4" t="s">
        <v>61</v>
      </c>
      <c r="K74" s="4">
        <v>14596</v>
      </c>
      <c r="L74" s="4" t="s">
        <v>61</v>
      </c>
      <c r="M74" s="4" t="s">
        <v>61</v>
      </c>
      <c r="N74" s="4">
        <v>8079</v>
      </c>
      <c r="O74" s="4" t="s">
        <v>61</v>
      </c>
      <c r="P74" s="4" t="s">
        <v>61</v>
      </c>
      <c r="Q74" s="4" t="s">
        <v>61</v>
      </c>
      <c r="R74" s="4" t="s">
        <v>61</v>
      </c>
      <c r="S74" s="4">
        <v>22675</v>
      </c>
      <c r="T74" s="4">
        <v>907</v>
      </c>
      <c r="U74" s="4">
        <v>1650</v>
      </c>
      <c r="V74" s="4" t="s">
        <v>61</v>
      </c>
      <c r="W74" s="4">
        <v>0</v>
      </c>
      <c r="X74" s="4">
        <v>0</v>
      </c>
      <c r="Y74" s="4" t="s">
        <v>61</v>
      </c>
      <c r="Z74" s="4" t="s">
        <v>61</v>
      </c>
      <c r="AA74" s="4" t="s">
        <v>61</v>
      </c>
      <c r="AB74" s="4">
        <v>20118</v>
      </c>
      <c r="AC74" s="4">
        <v>20118</v>
      </c>
      <c r="AD74" s="7">
        <v>0</v>
      </c>
      <c r="AE74" s="8">
        <v>0</v>
      </c>
      <c r="AF74" s="8">
        <v>37.65000152588</v>
      </c>
      <c r="AG74" s="8">
        <v>0</v>
      </c>
      <c r="AH74" s="8">
        <v>66.34700012207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20.983333587650002</v>
      </c>
      <c r="AO74" s="8">
        <v>0</v>
      </c>
      <c r="AP74" s="8">
        <v>0</v>
      </c>
      <c r="AQ74" s="8">
        <v>0</v>
      </c>
      <c r="AR74" s="8">
        <v>220</v>
      </c>
      <c r="AS74" s="9">
        <v>1</v>
      </c>
      <c r="AT74" s="8">
        <v>44</v>
      </c>
      <c r="AU74" s="4">
        <v>41947</v>
      </c>
      <c r="AV74" s="8">
        <v>87.330333333330003</v>
      </c>
      <c r="AW74" s="8">
        <v>66.346999999999994</v>
      </c>
      <c r="AX74" s="10">
        <v>0</v>
      </c>
      <c r="AY74" s="8">
        <v>10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10.98333333333</v>
      </c>
      <c r="BF74" s="8">
        <v>15</v>
      </c>
      <c r="BG74" s="11">
        <v>0</v>
      </c>
      <c r="BH74" s="8">
        <v>0</v>
      </c>
      <c r="BI74" s="5" t="s">
        <v>76</v>
      </c>
      <c r="BJ74" s="11">
        <v>0</v>
      </c>
      <c r="BK74" s="11">
        <v>0</v>
      </c>
      <c r="BL74" s="11">
        <v>0</v>
      </c>
      <c r="BM74" s="4">
        <v>3</v>
      </c>
    </row>
    <row r="75" spans="1:65" ht="15" customHeight="1" x14ac:dyDescent="0.2">
      <c r="AB75" s="21">
        <f>SUM(AB2:AB74)</f>
        <v>1959553</v>
      </c>
    </row>
    <row r="76" spans="1:65" ht="15" customHeight="1" x14ac:dyDescent="0.2">
      <c r="U76" s="1" t="s">
        <v>276</v>
      </c>
      <c r="AB76" s="1">
        <v>13100</v>
      </c>
      <c r="AC76" s="1" t="s">
        <v>277</v>
      </c>
    </row>
    <row r="77" spans="1:65" ht="15" customHeight="1" x14ac:dyDescent="0.2">
      <c r="U77" s="1" t="s">
        <v>278</v>
      </c>
      <c r="AB77" s="21">
        <v>28304</v>
      </c>
      <c r="AC77" s="1" t="s">
        <v>279</v>
      </c>
    </row>
    <row r="78" spans="1:65" ht="15" customHeight="1" x14ac:dyDescent="0.2">
      <c r="U78" s="1" t="s">
        <v>280</v>
      </c>
      <c r="AB78" s="22">
        <f>+AB75-AB76-AB77</f>
        <v>1918149</v>
      </c>
    </row>
    <row r="79" spans="1:65" ht="15" customHeight="1" x14ac:dyDescent="0.2">
      <c r="U79" s="21"/>
      <c r="V79" s="21"/>
      <c r="W79" s="21"/>
      <c r="X79" s="21"/>
      <c r="Y79" s="21"/>
      <c r="Z79" s="21"/>
      <c r="AA79" s="21"/>
      <c r="AB79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2019-12-30T09:02:57Z</dcterms:created>
  <dcterms:modified xsi:type="dcterms:W3CDTF">2019-12-30T09:02:57Z</dcterms:modified>
</cp:coreProperties>
</file>